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PRESIDENCIA MUNICIPAL" sheetId="1" r:id="rId1"/>
  </sheets>
  <definedNames>
    <definedName name="_xlnm.Print_Titles" localSheetId="0">'PRESIDENCIA MUNICIPAL'!$1:$14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1" i="1" l="1"/>
  <c r="H204" i="1" l="1"/>
  <c r="H199" i="1"/>
  <c r="H195" i="1" l="1"/>
  <c r="H191" i="1"/>
  <c r="H66" i="1"/>
  <c r="H64" i="1"/>
  <c r="H60" i="1"/>
  <c r="H58" i="1"/>
  <c r="H54" i="1"/>
  <c r="H50" i="1"/>
  <c r="H48" i="1"/>
  <c r="H43" i="1"/>
  <c r="H39" i="1"/>
  <c r="H35" i="1"/>
  <c r="A20" i="1" l="1"/>
  <c r="A22" i="1" s="1"/>
  <c r="A24" i="1" s="1"/>
  <c r="A26" i="1" s="1"/>
  <c r="A28" i="1" s="1"/>
  <c r="A30" i="1" s="1"/>
  <c r="A35" i="1" s="1"/>
  <c r="A39" i="1" s="1"/>
  <c r="A43" i="1" s="1"/>
  <c r="A48" i="1" s="1"/>
  <c r="A50" i="1" s="1"/>
  <c r="A54" i="1" s="1"/>
  <c r="A58" i="1" s="1"/>
  <c r="A60" i="1" s="1"/>
  <c r="A64" i="1" s="1"/>
  <c r="A66" i="1" s="1"/>
  <c r="A68" i="1" s="1"/>
  <c r="A195" i="1" l="1"/>
  <c r="A199" i="1" s="1"/>
  <c r="A204" i="1" s="1"/>
  <c r="A73" i="1"/>
  <c r="H22" i="1"/>
  <c r="H24" i="1"/>
  <c r="H26" i="1"/>
  <c r="H28" i="1"/>
  <c r="H30" i="1"/>
  <c r="H20" i="1"/>
  <c r="H18" i="1"/>
  <c r="A74" i="1" l="1"/>
  <c r="A76" i="1"/>
  <c r="H207" i="1"/>
  <c r="H208" i="1" s="1"/>
  <c r="H209" i="1" s="1"/>
  <c r="A80" i="1" l="1"/>
  <c r="A77" i="1"/>
  <c r="A78" i="1" s="1"/>
  <c r="A83" i="1" l="1"/>
  <c r="A81" i="1"/>
  <c r="A84" i="1" l="1"/>
  <c r="A85" i="1" s="1"/>
  <c r="A87" i="1"/>
  <c r="A90" i="1" l="1"/>
  <c r="A88" i="1"/>
  <c r="A91" i="1" l="1"/>
  <c r="A92" i="1" s="1"/>
  <c r="A94" i="1"/>
  <c r="A103" i="1" l="1"/>
  <c r="A95" i="1"/>
  <c r="A96" i="1" s="1"/>
  <c r="A97" i="1" s="1"/>
  <c r="A98" i="1" s="1"/>
  <c r="A99" i="1" s="1"/>
  <c r="A100" i="1" s="1"/>
  <c r="A101" i="1" s="1"/>
  <c r="A106" i="1" l="1"/>
  <c r="A104" i="1"/>
  <c r="A109" i="1" l="1"/>
  <c r="A107" i="1"/>
  <c r="A112" i="1" l="1"/>
  <c r="A110" i="1"/>
  <c r="A115" i="1" l="1"/>
  <c r="A113" i="1"/>
  <c r="A118" i="1" l="1"/>
  <c r="A116" i="1"/>
  <c r="A119" i="1" l="1"/>
  <c r="A120" i="1" s="1"/>
  <c r="A122" i="1"/>
  <c r="A126" i="1" l="1"/>
  <c r="A123" i="1"/>
  <c r="A124" i="1" s="1"/>
  <c r="A130" i="1" l="1"/>
  <c r="A127" i="1"/>
  <c r="A128" i="1" s="1"/>
  <c r="A131" i="1" l="1"/>
  <c r="A132" i="1" s="1"/>
  <c r="A134" i="1"/>
  <c r="A138" i="1" l="1"/>
  <c r="A135" i="1"/>
  <c r="A136" i="1" s="1"/>
  <c r="A142" i="1" l="1"/>
  <c r="A139" i="1"/>
  <c r="A140" i="1" s="1"/>
  <c r="A143" i="1" l="1"/>
  <c r="A145" i="1"/>
  <c r="A149" i="1" l="1"/>
  <c r="A146" i="1"/>
  <c r="A147" i="1" s="1"/>
  <c r="A163" i="1" l="1"/>
  <c r="A165" i="1" s="1"/>
  <c r="A150" i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8" i="1" l="1"/>
  <c r="A166" i="1"/>
  <c r="A169" i="1" l="1"/>
  <c r="A170" i="1" s="1"/>
  <c r="A172" i="1"/>
  <c r="A178" i="1" l="1"/>
  <c r="A173" i="1"/>
  <c r="A174" i="1" s="1"/>
  <c r="A175" i="1" s="1"/>
  <c r="A176" i="1" s="1"/>
  <c r="A179" i="1" l="1"/>
  <c r="A181" i="1"/>
  <c r="A184" i="1" l="1"/>
  <c r="A185" i="1" s="1"/>
  <c r="A182" i="1"/>
</calcChain>
</file>

<file path=xl/sharedStrings.xml><?xml version="1.0" encoding="utf-8"?>
<sst xmlns="http://schemas.openxmlformats.org/spreadsheetml/2006/main" count="235" uniqueCount="154">
  <si>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</si>
  <si>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</si>
  <si>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</si>
  <si>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</si>
  <si>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</si>
  <si>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</si>
  <si>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</si>
  <si>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</si>
  <si>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</si>
  <si>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</si>
  <si>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</si>
  <si>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</si>
  <si>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</si>
  <si>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</si>
  <si>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</si>
  <si>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M2</t>
  </si>
  <si>
    <t>PZA</t>
  </si>
  <si>
    <t>ALBAÑILERIA</t>
  </si>
  <si>
    <t>CIELOS Y PLAFONES</t>
  </si>
  <si>
    <t>ACABADOS</t>
  </si>
  <si>
    <t>PISOS</t>
  </si>
  <si>
    <t>MUROS</t>
  </si>
  <si>
    <t>SUBTOTAL</t>
  </si>
  <si>
    <t>IVA</t>
  </si>
  <si>
    <t>TOTAL</t>
  </si>
  <si>
    <t>MUNICIPIO :  LOS RAMONES, N.L.</t>
  </si>
  <si>
    <t xml:space="preserve">PROYECTO :  REMODELACIÓN </t>
  </si>
  <si>
    <t>RETIRO DE PISO CERAMICO EXISTENTE, INCLUYE: CARGA Y  RETIRO DE ESCOMBRO FUERA DE LA OBRA A TIRO LIBRE, RESANES, MANIOBRAS, LIMPIEZA, HERRAMIENTA, EQUIPO, MANO DE OBRA Y TODO LO NECESARIO PARA SU CORRECTA EJECUCION.</t>
  </si>
  <si>
    <t>RETIRO DE PISO VINILICO EXISTENTE, INCLUYE: CARGA Y  RETIRO DE ESCOMBRO FUERA DE LA OBRA A TIRO LIBRE, RESANES, MANIOBRAS, LIMPIEZA, HERRAMIENTA, EQUIPO, MANO DE OBRA Y TODO LO NECESARIO PARA SU CORRECTA EJECUCION.</t>
  </si>
  <si>
    <t>DEMOLICION DE AZULEJO EN MURO DE BAÑOS, INCLUYE: CARGA Y  RETIRO DE ESCOMBRO FUERA DE LA OBRA A TIRO LIBRE, RESANES, MANIOBRAS, LIMPIEZA, HERRAMIENTA, EQUIPO, MANO DE OBRA Y TODO LO NECESARIO PARA SU CORRECTA EJECUCION.</t>
  </si>
  <si>
    <t>RETIRO DE SANITARIO EN BAÑOS SIN RECUPERACION, INCLUYE: RETIRO AL LUGAR INDICADO POR EL SUPERVISOR, MANIOBRAS, LIMPIEZA, HERRAMIENTA, EQUIPO, MANO DE OBRA Y TODO LO NECESARIO PARA SU CORRECTA EJECUCION.</t>
  </si>
  <si>
    <t>RETIRO Y DESCONEXION DE LAVABO  SIN RECUPERACION, INCLUYE: TAPONEO DE SALIDAS HIDRAULICAS Y SANITARIAS, RETIRO AL LUGAR INDICADO POR EL SUPERVISOR, MANIOBRAS, LIMPIEZA, HERRAMIENTA, EQUIPO, MANO DE OBRA Y TODO LO NECESARIO PARA SU CORRECTA EJECUCION.</t>
  </si>
  <si>
    <t>FIRME</t>
  </si>
  <si>
    <t>EMPASTADO CON MORTERO CEMENTO ARENA 1:4 FINO PARA NIVELAR,6 CM DE ESPESOR PROMEDIO PARA RECIBIR PISO. INCLUYE: SUMINISTRO DE MATERIALES, HERRAMIENTA, EQUIPO, MANO DE OBRA Y TODO LO NECESARIO PARA SU CORRECTA EJECUCIÓN.</t>
  </si>
  <si>
    <t>AZULEJO CERAMICO DE 30 CMS. X 45 CMS. EN MUROS MARCA DALTILE MODELO PRAGA COLOR HUESO O EQUIVALENTE EN CALIDAD Y PRECIO. INCLUYE: SUMINISTRO E INSTALCION, MATERIAL, COLOCADO CON ADHESIVO CREST, EMBOQUILLADO, LECHEREADO CON BOQUICREST, CORTES, DESPERDICIOS, ACARREOS, HERRAMIENTA, MATERIAL DE CONSUMO, LIMPIEZA Y TODO LO NECESARIO PARA SU CORRECTA EJECUCION Y MANO DE OBRA.</t>
  </si>
  <si>
    <t>OBRA           : RECONSTRUCCIÓN DE LOSA DE ENTREPISO DE LA PRESIDENCIA MUNICIPAL LOS RAMONES, N.L.</t>
  </si>
  <si>
    <t>UBICACION :  IGNACIO ALLENDE # 154, COL. CENTRO</t>
  </si>
  <si>
    <t>DEMOLICIÓN, DESMANTELAMIENTO Y RETIROS</t>
  </si>
  <si>
    <t>REPARACION DE VIGA DE MADERA EN LOSA, CON TABLON DE MADERA DE 3" X 11" X 1 METRO DE LARGO  APROXIMADAMENTE, UNIDA CON  PLACA DE ACERO DE 20 CMS X 25 CMS X 1/2"  EN AMBOS LADOS, CON 4 PERNOS DE 5/8"Ø X 10" DE LARGO,  CON TABLETA DE MADERA NUEVA DE 1/2" X 6" X 1.20 MTS DE LARGO APROXIMADO,  APOYADA EN AGULOS DE ACERO DE 2" X 2" X 1/4"  CON 25 CMS DE LARGO ATORNILLADOS A LA VIGA EXISTENTE,  INCLUYE: ANDAMIAJES DE SOPORTE,  SOPORTADA EN MURO DE SILLAR, RESANES,  MATERIALES, LIMPIEZA Y RETIRO DE SOBRANTES FUERA DE OBRA, EQUIPO DE SEGURIDAD,  MANO DE OBRA,HERRAMIENTA Y EQUIPO, EN CUALQUIER NIVEL.(VER DETALLE EN PLANO)</t>
  </si>
  <si>
    <t>MUROS, DALAS Y CASTILLOS</t>
  </si>
  <si>
    <t>AZOTEAS Y PERFILES</t>
  </si>
  <si>
    <t>SUMINISTRO Y COLOCACIÓN  DE EMPASTADO EN LOSA PARA DAR PENDIENTE DE 7 CM DE ESPESOR PROMEDIO A BASE DE APLICACIÓN DE MORTERO CEMENTO-TERMOLITA, INCLUYE: MATERIAL, MANO DE OBRA, ANDAMIOS, HERRAMIENTA, EQUIPO Y TODO LO NECESARIO PARA SU CORRECTA EJECUCION.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</si>
  <si>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</si>
  <si>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MUEBLES SANITARIOS</t>
  </si>
  <si>
    <t>LAVABOS</t>
  </si>
  <si>
    <t>PISO DE CERAMICO DE 40 X 40 CM SIMILAR AL EXISTENTE DE LA PLANTA BAJA DE LADO ORIENTE EN CALIDAD,COLOCADO A HUESO, ASENTADO CON CEMENTO CREST, INCLUYE: SUMINISTRO DE MATERIALES, EMBOQUILLADO CON BOQUICREST, CORTES, DESPERDICIOS, ACARREOS, HERRAMIENTA, MATERIAL DE CONSUMO, LIMPIEZA, MANO DE OBRA Y TODO LO NECESARIO PARA SU CORRECTA EJECUCION</t>
  </si>
  <si>
    <t>SUMINISTRO Y COLOCACION DE CIELO FALSO TIPO PLAFON MARCA ARMSTRONG MODELO CIRRUS OPEN PLAN REGULAR BISELADO, RESISTENTE AL FUEGO, HUMEDAD Y ACUSTICO O EQUIVALENTE EN CALIDAD, ESPECIFICACIONES TECNICAS Y PRECIO EN AREAS DE PROYECTO DE REMODELACION INCLUYE: SUMINISTRO DE MATERIAL, HERRAMIENTA, EQUIPO, ELEMENTOS DE FIJACION, ESTRUCTURA DE SOPORTE, TORNILLOS, TAQUETES, PIJAS, ACARREOS, CORTES, DESPERDICIOS, MANO DE OBRA Y TODO LO NECESARIO PARA SU CORRECTA EJECUCION.</t>
  </si>
  <si>
    <t>ZOCLO DE CERAMICO DE 10 X 40 CM SIMILAR AL EXISTENTE DE LA PLANTA BAJA DE LADO ORIENTE EN CALIDAD, COLOCADO A HUESO, ASENTADO CON CEMENTO CREST, INCLUYE: SUMINISTRO DE MATERIALES, EMBOQUILLADO CON BOQUICREST, CORTES, DESPERDICIOS, ACARREOS, HERRAMIENTA, MATERIAL DE CONSUMO, LIMPIEZA, MANO DE OBRA Y TODO LO NECESARIO PARA SU CORRECTA EJECUCION</t>
  </si>
  <si>
    <t>SUMINISTRO Y COLOCACION DE LAVABO 4" Y PEDESTAL COSMOS  COLOR BLANCO MARCA ORION O SIMILAR, CON PEDESTAL DE CERAMICA PORCELANIZADA, INCLUYE: MATERIALES, MANO DE OBRA, HERRAMIENTA, ACARREO, FLETE A OBRA DEL MATERIAL, FIJACION, PRUEBAS, AJUSTE Y RETIRO DE SOBRANTES FUERA DE OBRA.</t>
  </si>
  <si>
    <t>RETIRO DE PLAFON REGISTRABLE DE 0.61X 0.61 MTS. SIN RECUPERACION, INCLUYE: SOPORTES, RETIRO DE PLAFON A LUGAR INDICADO POR EL SUPERVISOR, HERRAMIENTA, EQUIPO, MANO DE OBRA Y TODO LO NECESARIO PARA SU CORRECTA EJECUCION.</t>
  </si>
  <si>
    <t>RETIRO DE PLAFON DE MADERA. SIN RECUPERACION, INCLUYE: SOPORTES, RETIRO DE PLAFON A LUGAR INDICADO POR EL SUPERVISOR, HERRAMIENTA, EQUIPO, MANO DE OBRA Y TODO LO NECESARIO PARA SU CORRECTA EJECUCION.</t>
  </si>
  <si>
    <t>MURO DE DIVISORIO DE DUROCK DE 10 CMS DE ESPESOR A DOS CARAS, CONFORMADO DE UNA ESTRUCTURA DE PERFILES GALVANIZADOS DE 6.35 CM. CAL. 26" SEPARADOS A CADA 60 CMS. ESTOS A SU VEZ INTRODUCIDOS EN CANALES DE AMARRE 6.35 CM CAL.26" LOS CUALES SE ANCLARÁN AL PISO Y LOSA CON FIJADORES (TORNILLOS FRAMER DE 1/2" Y DE 1") ESTA ESTRUCTURA ESTA REVESTIDA CON EL PANEL DE YESO DE 12.7 MM. INCLUYE: SUMINISTRO DE MATERIAL, PERFACINTAS NORMAL O FLEXIBLE SEGUN SE OCUPE, PERFIL Y CANAL CALIBRE 0.26 DE 6.35 CMS. DE ESPESOR, ESQUINEROS METÁLICOS Y REBORDES, REDIMIX, PANEL DE YESO, NIVELACION DE ALTURA EN MARCOS  DE PUERTA,   SUMINISTRO DE LOS MATERIALES, HERRAMIENTA, EQUIPO, FLETE, ACARREOS, MANO DE OBRA Y TODO LO NECESARIO PARA SU CORRECTA INSTALACIÓN.</t>
  </si>
  <si>
    <t>VARIOS</t>
  </si>
  <si>
    <t>LIMPIEZA FINAL DE LA OBRA</t>
  </si>
  <si>
    <t>LIMPIEZA FINAL DE LA OBRA Y DURANTE EL PERIODO DE EJECUCION DE LA MISMA. INCLUYE: RETIRO DE MATERIALES, SOBRANTES, DESPERDICIOS, ACARREOS, MATERIALES Y MANO DE OBRA.</t>
  </si>
  <si>
    <t>GARGOLA COLONIAL DE CEMENTO PARA DESCARGA PLUVIAL, DE 18.8 X 38.5 CMS. INCLUYE: SUMINISTRO E INSTALACIÓN, MATERIALES, HERRAMIENTA, EQUIPO, MANO DE OBRA  Y TODO LO NECESARIO PARA SU CORRECTA EJECUCIÓN</t>
  </si>
  <si>
    <t>INODOROS Y MIGITORIOS</t>
  </si>
  <si>
    <t>LLAVES</t>
  </si>
  <si>
    <t>SUMINISTRO E INSTALACIÓN DE LLAVE MEZCLADORA PARA LAVABO MARCA URREA MODELO NIZA CÓDIGO 55PN COLOR CROMO PULIDO O SIMILAR. INCLUYE HERRAJES, ELEMENTOS DE FIJACIÓN, MAGERAS FLEXIBLE MARCA COFLEX O SIMILAR, SUMINISTRO DE MATERIALES, HERRAMIENTA, EQUIPO, MANO DE OBRA Y TODO LO NECESARIO PARA SU CORRECTA EJECUCION.</t>
  </si>
  <si>
    <t>PINTURA VINIL-ACRILICA EN MUROS  INTERIORES  MARCA BEREL  TIPO BERELEX O EQUIVALENTE EN CALIDAD Y PRECIO DOS MANOS COLOR SEGUN MUESTRA. INCLUYE: SUMINISTROS, PROTECCIÓN A AREAS ADYACENTES, SELLADOR VINIL ACRÍLICO MARCA BEREL NO 580 O EQUIVALENTE, ANDAMIOS, DESPERDICIOS, HERRAMIENTA, EQUIPO, MATERIAL DE CONSUMO, MANO DE OBRA Y TODO LO NECESARIO PARA SU CORRECTA EJECUCIÓN.</t>
  </si>
  <si>
    <t>INODORO MARCA ORION MODELO SIMONE ( DE TAZA ALARGADA)  O EQUIVALENTE EN CALIDAD Y PRECIO COLOR HUESO, CON SISTEMA DE DESCARGA DUAL DE 4 Y 6 LITROS POR DESCARGA, CON ASIENTO Y TAPA DE PLASTICO MARCA ORION. INCLUYE: SUMINISTRO DE MATERIAL, COLOCACIÓN CON ACCESORIOS CUELLO, PIJAS, LLAVE DE CONTROL MARCA URREA, MANGUERA FLEXIBLE MARCA COFLEX O SIMILAR, TUBOS DE DESCARGA, ACARREOS, PRUEBAS, FLETE, EQUIPOS, HERRAMIENTA, MANO DE OBRA, Y TODO LO NECESARIO PARA SU CORRECTA EJECUCIÓN.</t>
  </si>
  <si>
    <t>INSTALACIONES ELECTRICAS</t>
  </si>
  <si>
    <r>
      <t>SUMINISTRO E INSTALACIÓN DE FLUORESCENTE</t>
    </r>
    <r>
      <rPr>
        <sz val="9"/>
        <rFont val="Calibri"/>
        <family val="2"/>
        <scheme val="minor"/>
      </rPr>
      <t xml:space="preserve">, 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  </r>
  </si>
  <si>
    <r>
      <rPr>
        <b/>
        <sz val="9"/>
        <rFont val="Calibri"/>
        <family val="2"/>
        <scheme val="minor"/>
      </rPr>
      <t xml:space="preserve">LUMINARIAS NUEVAS DE EMPOTRAR EN </t>
    </r>
    <r>
      <rPr>
        <sz val="9"/>
        <rFont val="Calibri"/>
        <family val="2"/>
        <scheme val="minor"/>
      </rPr>
      <t>AREAS DE PROYECTO DE REMODELACION MARCA TECNOLITE DE 0.61 MTS. X 0.61 MTS. MODELO OFICIO LTL 3140 DE 42 W.  T5, CON LOUVER,TIPO DE LAMPARA FL 14W T5 4100°/6500°, 3 LAMPARAS, BALASTRO ELECTRONICO 3X14W DE ENCENDIDI INSTANTANEO, 120-277V, MODELO 1K-KTRF314/ 41U, INCLUYE: INSTALACION, CORTES, RANURAS, RESANES EQUIPO, COLOCACION,  HERRAMIENTA, MANIOBRAS, FLETE, EQUIPO Y TODO LO NECESARIO PARA SU CORRECTA EJECUCION Y MANO DE OBRA.</t>
    </r>
  </si>
  <si>
    <t>DE BALANCÍN, CAT-LU-101., 15 AMPS., 125 V.C.A., 1 POLO, 1 TIRO. MCA LEVITON Ó SIMILAR</t>
  </si>
  <si>
    <t>DE BALANCÍN, DE 3 VIAS., 15 AMPS., 125 V.C.A., 1 POLO. MCA LEVITON Ó SIMILAR</t>
  </si>
  <si>
    <t>SUMINISTRO E INSTALACIÓN DE APAGADOR,  INCLUYE: CARGO DIRECTO POR EL COSTO DE MANO DE OBRA Y MATERIA LES REQUERIDOS, FLETE A OBRA, ACARREO,  FIJACIÓN, CONEXIÓN Y PRUEBA, LIMPIEZA Y RETIRO DE SOBRANTE FUERA DE OBRA, EQUIPO DE SEGURIDAD, INSTALACIONES ESPECÍFICAS, DEPRECIACIÓN Y DEMÁS CARGOS DERIVADOS DEL USO DE EQUIPO Y HERRAMIENTA, EN CUALQUIER NIVEL.</t>
  </si>
  <si>
    <t>CONTACTO MONOFASICO DUPLEX  POLARIZADO DE 20 A, 127VCA,1F,3H,COLOR MARFIL MCA LEVITON.O SIMILAR</t>
  </si>
  <si>
    <r>
      <t xml:space="preserve">SUMINISTRO Y COLOCACIÓN DE RECEPTÁCULO CON CONEXIONES LATERALES POR TORNILLO DOBLE, POLARIZADO Y PUESTA A TIERRA, MARCA ARROW HART, LEVITON, Ó SIMILAR, </t>
    </r>
    <r>
      <rPr>
        <sz val="9"/>
        <rFont val="Calibri"/>
        <family val="2"/>
        <scheme val="minor"/>
      </rPr>
      <t>INCLUYE: CARGO DIRECTO POR EL COSTO DE MANO DE OBRA Y MATERIALES REQUERIDOS, FLETE A OBRA, ACARREO, CONEXIÓN, FIJACIÓN,  PRUEBAS, LIMPIEZA, RETIRO DE SOBRANTES FUERA DE OBRA, EQUIPO DE SEGURIDAD, INSTALACIONES ESPECÍFICAS, DEPRECIACIÓN Y DEMÁS CARGOS DERIVADOS DEL USO DE EQUIPO Y HERRAMIENTA, EN CUALQUIER NIVEL.</t>
    </r>
  </si>
  <si>
    <t>PARA RECEPTÁCULO GRADO COMERCIAL, DUPLEX.MCA LEVITON O SIMILAR</t>
  </si>
  <si>
    <t>PARA APAGADOR DE 1 VENTANA.MCA LEVITON O SIMILAR</t>
  </si>
  <si>
    <r>
      <t xml:space="preserve">SUMINISTRO E INSTALACIÓN DE PLACA PARA APAGADORES Y RECEPTÁCULOS </t>
    </r>
    <r>
      <rPr>
        <sz val="9"/>
        <rFont val="Calibri"/>
        <family val="2"/>
        <scheme val="minor"/>
      </rPr>
      <t>CONSTRUÍDA CON TERMOPLÁSTICO RETARDANTE A LA FLAMA DE ALTO IMPACTO,  INCLUYE: CARGO DIRECTO POR EL COSTO DE MANO DE OBRA Y MATERIALES REQUERIDOS, FLETE A OBRA, ACARREO,  FIJACIÓN, NIVELACIÓN, LIMPIEZA Y RETIRO DE SOBRANTES FUERA DE OBRA, EQUIPO DE SEGURIDAD, INSTALACIONES ESPECÍFICAS, DEPRECIACIÓN Y DEMÁS CARGOS DERIVADOS DEL USO DE EQUIPO Y HERRAMIENTA, EN CUALQUIER NIVEL.</t>
    </r>
  </si>
  <si>
    <t>DE 8 CIRCUITOS, PARA 100AMPS., 10,000 C.I. CON INTERRUPTOR  GENERAL DE     50A CAT NO. QO816L100F</t>
  </si>
  <si>
    <r>
      <t>SUMINISTRO E INSTALACIÓN DE TABLERO DE ZONA</t>
    </r>
    <r>
      <rPr>
        <sz val="9"/>
        <rFont val="Calibri"/>
        <family val="2"/>
        <scheme val="minor"/>
      </rPr>
      <t xml:space="preserve"> (ALUMBRADO Y RECEPTÁCULOS), CON ZAPATAS PRINCIPALES (ACEPTA INTERRUPTORES ATORNILLABLES), DE 2</t>
    </r>
    <r>
      <rPr>
        <b/>
        <sz val="9"/>
        <rFont val="Calibri"/>
        <family val="2"/>
        <scheme val="minor"/>
      </rPr>
      <t>F, 3H, 240 V.C.A., 48 V.C.D</t>
    </r>
    <r>
      <rPr>
        <sz val="9"/>
        <rFont val="Calibri"/>
        <family val="2"/>
        <scheme val="minor"/>
      </rPr>
      <t>., EMPOTRAR O SOBREPONER, NO INCLUYE DERIVADOS,   INCLUYE: CARGO DIRECTO POR EL COSTO DE MANO DE OBRA Y MATERIALES REQUERIDOS, FLETE A OBRA, ACARREO, TRAZO, NIVELACIÓN, EMPOTRADO, ENSAMBLADO, CUERDAS, LIMPIEZA Y RETIRO DE SOBRANTES FUERA DE OBRA, EQUIPO DE SEGURIDAD, INSTALACIONES ESPECÍFICAS, DEPRECIACIÓN Y DEMÁS CARGOS DERIVADOS DEL USO DE EQUIPO Y HERRAMIENTA, EN CUALQUIER NIVEL.</t>
    </r>
  </si>
  <si>
    <t>DE 1 X 15 AMPS., 120/240 V.C.A., 10,000 C.I.N.</t>
  </si>
  <si>
    <t>DE 1 X 30 AMPS., 120/240 V.C.A., 10,000 C.I.N.</t>
  </si>
  <si>
    <r>
      <t>SUMINISTRO E INSTALACIÓN DE INTERRUPTOR TERMO MAGNÉTICO, ENCHUFABLE, PARA CENTRO DE CARGA</t>
    </r>
    <r>
      <rPr>
        <sz val="9"/>
        <rFont val="Calibri"/>
        <family val="2"/>
        <scheme val="minor"/>
      </rPr>
      <t>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  </r>
  </si>
  <si>
    <t>TIPO THW-LS-75°C, CALIBRE 12 AWG. NEGRO</t>
  </si>
  <si>
    <t>MTS</t>
  </si>
  <si>
    <t>TIPO THW-LS-75°C, CALIBRE 12 AWG. BLANCO</t>
  </si>
  <si>
    <t>TIPO THW-LS-75°C, CALIBRE 10 AWG. NEGRO</t>
  </si>
  <si>
    <t>TIPO THW-LS-75°C, CALIBRE 10 AWG. BLANCO</t>
  </si>
  <si>
    <t>TIPO THW-LS-75°C, CALIBRE 8 AWG.NEGRO</t>
  </si>
  <si>
    <t>TIPO THW-LS-75°C, CALIBRE 8 AWG.BLANCO</t>
  </si>
  <si>
    <t>CABLE TIPO ARMAFLEX CAL 3X 12 AWG</t>
  </si>
  <si>
    <r>
      <t>SUMINISTRO Y COLOCACIÓN DE CABLE DE COBRE</t>
    </r>
    <r>
      <rPr>
        <sz val="9"/>
        <rFont val="Calibri"/>
        <family val="2"/>
        <scheme val="minor"/>
      </rPr>
      <t>, INCLUYE: 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  </r>
  </si>
  <si>
    <t>DE COBRE DESNUDO CALIBRE 12. AWG.</t>
  </si>
  <si>
    <t>PARA TABLERO.</t>
  </si>
  <si>
    <r>
      <t>SUMINISTRO Y COLOCACIÓN DE MARCADORES</t>
    </r>
    <r>
      <rPr>
        <sz val="9"/>
        <rFont val="Calibri"/>
        <family val="2"/>
        <scheme val="minor"/>
      </rPr>
      <t>, INCLUYE; CARGO DIRECTO POR EL COSTO DE MANO DE OBRA Y MATERIALES REQUERIDOS , FLETE A OBRA, ACARREO, LIMPIEZA Y RETIRO DE SOBRANTES FUERA DE OBRA, EQUIPO DE SEGURIDAD, INSTALACIONES ESPECÍFICAS, DEPRECIACIÓN Y DEMÁS CARGOS DERIVADOS DEL USO DE EQUIPO Y HERRAMIENTA, EN CUALQUIER NIVEL.</t>
    </r>
  </si>
  <si>
    <t>DE 27 MM. DE DIÁMETRO, PARED GRUESA.</t>
  </si>
  <si>
    <t>TMO</t>
  </si>
  <si>
    <r>
      <t>SUMINISTRO Y COLOCACIÓN DE TUBO CONDUIT METÁLICO GALVANIZADO PARED GRUESA MCA. RIMCO, CATUSA, PEASA Ó SIMILAR,</t>
    </r>
    <r>
      <rPr>
        <sz val="9"/>
        <rFont val="Calibri"/>
        <family val="2"/>
        <scheme val="minor"/>
      </rPr>
      <t xml:space="preserve"> INCLUYE: CARGO DIRECTO POR EL COSTO DE MANO DE OBRA Y MATERIALES REQUERIDOS, FLETE A OBRA, ACARREO, TRAZO, CORTE, ELABORACIÓN DE CUERDA,  FIJACIÓN, GUÍA DE ALAMBRE GALVANIZADO No.14, COPLES,  LIMPIEZA Y RETIRO DE SOBRANTES FUERA DE OBRA, EQUIPO DE SEGURIDAD, INSTALACIONES ESPECÍFICAS, DEPRECIACIÓN Y DEMÁS CARGOS DERIVADOS DEL USO DE EQUIPO Y HERRAMIENTA, EN CUALQUIER NIVEL.</t>
    </r>
  </si>
  <si>
    <r>
      <t xml:space="preserve">SUMINISTRO Y COLOCACIÓN DE CODO CONDUIT METÁLICO GALVANIZADO PARED GRUESA DE 90 GRADOS, MARCA RIMCO, CATUSA, PEASA Ó SIMILAR, </t>
    </r>
    <r>
      <rPr>
        <sz val="9"/>
        <rFont val="Calibri"/>
        <family val="2"/>
        <scheme val="minor"/>
      </rPr>
      <t>INCLUYE: CARGO DIRECTO POR EL COSTO DE MANO DE OBRA Y MATERIALES REQUERIDOS, FLETE A OBRA, ACARREO, TRAZO,  FIJACIÓN, LIMPIEZA Y RETIRO DE SOBRANTES FUERA DE OBRA, EQUIPO DE SEGURIDAD, INSTALACIONES ESPECÍFICAS , DEPRECIACIÓN Y DEMÁS CARGOS DERIVADOS DEL USO DE EQUIPO Y HERRAMIENTA, EN CUALQUIER NIVEL.</t>
    </r>
  </si>
  <si>
    <t>DE 27 MM. DE DIÁMETRO</t>
  </si>
  <si>
    <t>JGO</t>
  </si>
  <si>
    <r>
      <t xml:space="preserve">SUMINISTRO Y COLOCACIÓN DE MONITOR Y CONTRATUERCA FUNDIDO O TROQUELADO GALVANIZADO, MARCA PEASA, CROUSE HINDS DOMEX, MYERS O  SIMILAR, </t>
    </r>
    <r>
      <rPr>
        <sz val="9"/>
        <rFont val="Calibri"/>
        <family val="2"/>
        <scheme val="minor"/>
      </rPr>
      <t>INCLUYE: CARGO DIRECTO POR EL COSTO DE MANO DE OBRA Y MATERIALES REQUERIDOS, FLETE A OBRA, ACARREO, FIJACIÓN, LIMPIEZA Y RETIRO DE SOBRANTES FUERA DE OBRA, EQUIPO DE SEGURIDAD, INSTALACIONES ESPECÍFICAS, DEPRECIACIÓN Y DEMÁS CARGOS DERIVADOS DEL USO DE EQUIPO Y HERRAMIENTA, EN CUALQUIER NIVEL.</t>
    </r>
  </si>
  <si>
    <t>DE 21 MM. DE DIÁMETRO.</t>
  </si>
  <si>
    <t>DE 27 MM. DE DIÁMETRO.</t>
  </si>
  <si>
    <r>
      <t>SUMINISTRO E INSTALACIÓN DE CONECTOR DE PARA TUBO CONDUIT. PESADO</t>
    </r>
    <r>
      <rPr>
        <sz val="9"/>
        <rFont val="Calibri"/>
        <family val="2"/>
        <scheme val="minor"/>
      </rPr>
      <t>, INCLUYE: CARGO DIRECTO DEL COSTO DE MANO DE OBRA Y MATERIALES REQUERIDOS, FLETE A OBRA, ACARREO,  FIJACIÓN, LIMPIEZA Y RETIRO DE SOBRANTES FUERA DE OBRA, EQUIPO DE SEGURIDAD, INSTALACIONES ESPECÍFICAS, DEPRECIACIÓN Y DEMÁS CARGOS DERIVADOS DEL USO DE EQUIPO Y HERRAMIENTA, EN CUALQUIER NIVEL.</t>
    </r>
  </si>
  <si>
    <t xml:space="preserve">LB - 27 MM. DE DIÁMETRO. </t>
  </si>
  <si>
    <t xml:space="preserve">LR - 27 MM. DE DIÁMETRO. </t>
  </si>
  <si>
    <r>
      <t>SUMINISTRO E INSTALACIÓN DE CONDULET OVALADO COMPLETO CON TAPA Y EMPAQUE</t>
    </r>
    <r>
      <rPr>
        <sz val="9"/>
        <rFont val="Calibri"/>
        <family val="2"/>
        <scheme val="minor"/>
      </rPr>
      <t>, INCLUYE; CARGO DIRECTO POR EL COSTO DE MANO DE OBRA Y MATERIALES REQUERIDOS, FLETE A OBRA, ACARREO,  FIJACIÓN, LIMPIEZA Y RETIRO DE SOBRANTES FUERA DE OBRA, EQUIPO DE SEGURIDAD, INSTALACIONES ESPECIFICAS, DEPRECIACIÓN Y DEMÁS CARGOS DERIVADOS DEL USO DE EQUIPO Y HERRAMIENTA, EN CUALQUIER NIVEL.</t>
    </r>
  </si>
  <si>
    <t>DE 13 MM. DE DIÁMETRO.</t>
  </si>
  <si>
    <r>
      <t xml:space="preserve">SUMINISTRO Y COLOCACIÓN DE TUBO CONDUIT DE P.V.C. GRADO ELÉCTRICO, TIPO PESADO. MARCA CONDUMEX, DURALON Ó SIMILAR, </t>
    </r>
    <r>
      <rPr>
        <sz val="9"/>
        <rFont val="Calibri"/>
        <family val="2"/>
        <scheme val="minor"/>
      </rPr>
      <t>INCLUYE: CARGO DIRECTO POR EL COSTO DE MANO DE OBRA Y MATERIALES REQUERIDOS, FLETE A OBRA, ACARREO, TRAZO, CORTE CON SEGUETA,  FIJACIÓN, CEMENTO, COPLE, GUÍA DE ALAMBRE GALVANIZADO No.14, LIMPIEZA Y RETIRO DE SOBRANTES FUERA DE OBRA, EQUIPO DE SEGURIDAD, INSTALACIONES ESPECÍFICAS, DEPRECIACIÓN Y DEMÁS CARGOS DERIVADOS DEL USO DE EQUIPO Y HERRAMIENTA, EN CUALQUIER NIVEL.</t>
    </r>
  </si>
  <si>
    <t>DE 13 MM. DE DIÁMETRO, RADIO LARGO.</t>
  </si>
  <si>
    <t>DE 27 MM. DE DIÁMETRO, RADIO LARGO.</t>
  </si>
  <si>
    <r>
      <t xml:space="preserve">SUMINISTRO Y COLOCACIÓN DE CODO CONDUIT RÍGIDO DE 90 GRADOS DE P.V.C. GRADO ELECTRICO. TIPO PESADO, MARCA CONDUMEX, DURALON Ó SIMILAR, </t>
    </r>
    <r>
      <rPr>
        <sz val="9"/>
        <rFont val="Calibri"/>
        <family val="2"/>
        <scheme val="minor"/>
      </rPr>
      <t>INCLUYE: CARGO DIRECTO POR EL COSTO DE MANO DE OBRA Y MATERIALES REQUERIDOS, FLETE A OBRA, ACARREO,  FIJACIÓN, CEMENTO PARA UNIR, LIMPIEZA Y RETIRO DE SOBRANTES FUERA DE OBRA, EQUIPO DE SEGURIDAD, INSTALACIONES ESPECÍFICAS, DEPRECIACIÓN Y DEMÁS CARGOS DERIVADOS DEL USO DE EQUIPO Y HERRAMIENTA, EN CUALQUIER NIVEL.</t>
    </r>
  </si>
  <si>
    <t>DE 27MM. DE DIÁMETRO.</t>
  </si>
  <si>
    <r>
      <t>SUMINISTRO E INSTALACIÓN DE CONECTOR DE P.V.C. PESADO</t>
    </r>
    <r>
      <rPr>
        <sz val="9"/>
        <rFont val="Calibri"/>
        <family val="2"/>
        <scheme val="minor"/>
      </rPr>
      <t>, INCLUYE: CARGO DIRECTO DEL COSTO DE MANO DE OBRA Y MATERIALES REQUERIDOS, FLETE A OBRA, ACARREO,  FIJACIÓN, LIMPIEZA Y RETIRO DE SOBRANTES FUERA DE OBRA, EQUIPO DE SEGURIDAD, INSTALACIONES ESPECÍFICAS, DEPRECIACIÓN Y DEMÁS CARGOS DERIVADOS DEL USO DE EQUIPO Y HERRAMIENTA, EN CUALQUIER NIVEL.</t>
    </r>
  </si>
  <si>
    <t>DE 51 X 100 MM.</t>
  </si>
  <si>
    <t>DE 100 X 100 MM.</t>
  </si>
  <si>
    <r>
      <t>SUMINISTRO Y COLOCACIÓN DE CAJA DE LAMINA GALVANIZADA</t>
    </r>
    <r>
      <rPr>
        <sz val="9"/>
        <rFont val="Calibri"/>
        <family val="2"/>
        <scheme val="minor"/>
      </rPr>
      <t>, INCLUYE; CARGO DIRECTO POR EL COSTO DE MANO DE OBRA Y MATERIALES REQUERIDOS, FLETE A OBRA, ACARREO, TAPA, FIJACIÓN, NIVELACIÓN,  LIMPIEZA Y RETIRO DE SOBRANTE FUERA DE OBRA, EQUIPO DE SEGURIDAD, INSTALACIONES ESPECÍFICAS, DEPRECIACIÓN Y DEMÁS CARGOS DERIVADOS DEL USO DE EQUIPO Y HERRAMIENTA, EN CUALQUIER NIVEL.</t>
    </r>
  </si>
  <si>
    <t>DE 100X100 MM.</t>
  </si>
  <si>
    <r>
      <t xml:space="preserve">SUMINISTRO Y COLOCACIÓN DE SOBRE TAPA GALVANIZADA PARA CAJA REGISTRO, RIMCO, RACO, Ó SIMILAR, </t>
    </r>
    <r>
      <rPr>
        <sz val="9"/>
        <rFont val="Calibri"/>
        <family val="2"/>
        <scheme val="minor"/>
      </rPr>
      <t>INCLUYE: CARGO DIRECTO POR EL COSTO DE MANO DE OBRA Y MATERIALES REQUERIDOS, FLETE A OBRA , ACARREO, FIJACIÓN, LIMPIEZA Y RETIRO DE SOBRANTES FUERA DE OBRA, EQUIPO DE SEGURIDAD, INSTALACIONES ESPECÍFICAS, DEPRECIACIÓN Y DEMÁS CARGOS DERIVADOS DEL USO DE EQUIPO Y HERRAMIENTA, EN CUALQUIER NIVEL.</t>
    </r>
  </si>
  <si>
    <t>DE 15.9 MM. DE DIÁMETRO POR 2.44 M. DE LONGITUD, (EXCLUYE CARBÓN VEGETAL Y SAL).</t>
  </si>
  <si>
    <t>BENTONITA</t>
  </si>
  <si>
    <t>KG</t>
  </si>
  <si>
    <r>
      <t>SUMINISTRO  E INSTALACIÓN DE ELECTRODOS DE PUESTA A TIERRA</t>
    </r>
    <r>
      <rPr>
        <sz val="9"/>
        <rFont val="Calibri"/>
        <family val="2"/>
        <scheme val="minor"/>
      </rPr>
      <t>, INCLUYE : CARGO DIRECTO POR EL COSTO DE MANO DE MANO DE OBRA Y MATERIALES REQUERIDOS, FLETE A OBRA, ACARREO, HINCADO, CONEXIÓN MECÁNICA DE LA ABRAZADERA CON LA VARILLA Y EL CONDUCTOR, PRUEBAS DE RESISTIVIDAD, LIMPIEZA Y RETIRO DE SOBRANTES FUERA DE OBRA , EQUIPO DE SEGURIDAD, INSTALACIONES ESPECÍFICAS, DEPRECIACIÓN Y DEMÁS CARGOS DERIVADOS DEL USO DE EQUIPO Y HERRAMIENTA. EN CUALQUIER NIVEL.</t>
    </r>
  </si>
  <si>
    <t>DE UÑA DE13 MM DE DIAMETRO</t>
  </si>
  <si>
    <t>DE UÑA DE27 MM DE DIAMETRO</t>
  </si>
  <si>
    <t>OMEGA DE 27 MM. DE DIÁMETRO.</t>
  </si>
  <si>
    <t>OMEGA DE 51 MM. DE DIÁMETRO.</t>
  </si>
  <si>
    <t>TIPO UNICANAL DE 13 MM DE DIAMCOMPLETA CON TORNILLO Y TUERCA</t>
  </si>
  <si>
    <t>TIPO UNICANAL DE 21  MM DE DIAMCOMPLETA CON TORNILLO Y TUERCA</t>
  </si>
  <si>
    <t>TIPO UNICANAL DE 27 MM DE DIAMCOMPLETA CON TORNILLO Y TUERCA</t>
  </si>
  <si>
    <t>TIPO UNICANAL DE 52 MM DE DIAMCOMPLETA CON TORNILLO Y TUERCA</t>
  </si>
  <si>
    <t>VARILLA ROSCADA DE 1/4" DE DIAMETRO X 3 MTS DE LARGO</t>
  </si>
  <si>
    <t>TUERCA GALVANIZADA DE 1/4"de DIAMETRO</t>
  </si>
  <si>
    <t>EXPANSOR TIPO Z DE 1/4"CON TORNILLO</t>
  </si>
  <si>
    <t>EXPANSOR TIPO Z DE  3/8" CON TORNILLO</t>
  </si>
  <si>
    <r>
      <t>SUMINISTRO Y COLOCACIÓN DE ABRAZADERA DE LAMINA GALVANIZADA</t>
    </r>
    <r>
      <rPr>
        <sz val="9"/>
        <rFont val="Calibri"/>
        <family val="2"/>
        <scheme val="minor"/>
      </rPr>
      <t xml:space="preserve"> DE UÑA Y OMEGA, PARA TUBO CONDUIT, INCLUYE; CARGO DIRECTO POR EL COSTO DE MANO DE OBRA Y MATERIALES REQUERIDOS, FLETE A OBRA, ACARREO,  FIJACIÓN, LIMPIEZA Y RETIRO DE SOBRANTES FUERA DE OBRA, EQUIPO DE SEGURIDAD, INSTALACIONES ESPECÍFICAS, DEPRECIACIÓN Y DEMÁS CARGOS DERIVADOS DEL USO DE EQUIPO Y HERRAMIENTA, EN CUALQUIER NIVEL.</t>
    </r>
  </si>
  <si>
    <t>SUMINISTRO E INSTALACION DE MINI SPLIT DE 2 TR TIPO INVERTER,  MODELO YRHJZH024BAHJAFX, MARCA YORK O EQUIBALENTE  INCLUYE: CARGO DIRECTO POR EL COSTO DE MANO DE OBRA Y MATERIA LES REQUERIDOS, FLETE A OBRA, ACARREO,  FIJACIÓN, CONEXIÓN Y PRUEBA, LIMPIEZA Y RETIRO DE SOBRANTE FUERA DE OBRA, EQUIPO DE SEGURIDAD, INSTALACIONES ESPECÍFICAS, DEPRECIACIÓN Y DEMÁS CARGOS DERIVADOS DEL USO DE EQUIPO Y HERRAMIENTA, EN CUALQUIER NIVEL.</t>
  </si>
  <si>
    <t xml:space="preserve">DE SEGURIDAD DE 2P-60A., 600 V.C.A. , NAVAJAS, SIN PORTAFUSILES, NEMA-3-R </t>
  </si>
  <si>
    <r>
      <t>SUMINISTRO E INSTALACIÓN DE INTERRUPTOR</t>
    </r>
    <r>
      <rPr>
        <sz val="9"/>
        <rFont val="Calibri"/>
        <family val="2"/>
        <scheme val="minor"/>
      </rPr>
      <t>, INCLUYE: CARGO DIRECTO POR EL COSTO DE MANO DE OBRA Y MATERIALES REQUERIDOS, FLETE A OBRA, ACARREO, TRAZO, FIJACIÓN, NIVELACIÓN, CONEXIÓN MECÁNICA Y ELÉCTRICA, PRUEBAS, LIMPIEZA Y RETIRO DE SOBRANTES FUERA DE OBRA, EQUIPO DE SEGURIDAD, INSTALACIONES ESPECÍFICAS, DEPRECIACIÓN Y DEMÁS CARGOS DERIVADOS DEL USO DE EQUIPO Y HERRAMIENTA, EN CUALQUIER NIVEL.</t>
    </r>
  </si>
  <si>
    <t>TUBO LIQUATITE DE  25 MM DE DIAM</t>
  </si>
  <si>
    <t>TUBO LIQUATITE DE 51  MM DE DIAM</t>
  </si>
  <si>
    <r>
      <t>SUMINISTRO E INSTALACION DE TUBO CONDUIT A PRUEBA DE  HUMEDAD</t>
    </r>
    <r>
      <rPr>
        <sz val="9"/>
        <rFont val="Calibri"/>
        <family val="2"/>
        <scheme val="minor"/>
      </rPr>
      <t>, INCLUYE: CARGO DIRECTO POR EL COSTO DE MANO DE OBRA Y MATERIALES REQUERIDOS, FLETE A OBRA, ACARREO, TRAZO, FIJACIÓN, NIVELACIÓN, CONEXIÓN MECÁNICA Y ELÉCTRICA, PRUEBAS, LIMPIEZA Y RETIRO DE SOBRANTES FUERA DE OBRA, EQUIPO DE SEGURIDAD, INSTALACIONES ESPECÍFICAS, DEPRECIACIÓN Y DEMÁS CARGOS DERIVADOS DEL USO DE EQUIPO Y HERRAMIENTA, EN CUALQUIER NIVEL.</t>
    </r>
  </si>
  <si>
    <t>RECTO DE 25 MM DE DIAM</t>
  </si>
  <si>
    <t>RECTO DE 51 MM DE DIAM</t>
  </si>
  <si>
    <t>CURVO DE 25 MM DE DIAM</t>
  </si>
  <si>
    <t>CURVO DE 51 MM DE DIAM</t>
  </si>
  <si>
    <r>
      <t>SUMINISTRO E INSTALACION DE CONECTOR CONDUIT A PRUEBA DE  HUMEDAD</t>
    </r>
    <r>
      <rPr>
        <sz val="9"/>
        <rFont val="Calibri"/>
        <family val="2"/>
        <scheme val="minor"/>
      </rPr>
      <t>, INCLUYE: CARGO DIRECTO POR EL COSTO DE MANO DE OBRA Y MATERIALES REQUERIDOS, FLETE A OBRA, ACARREO, TRAZO, FIJACIÓN, NIVELACIÓN, CONEXIÓN MECÁNICA Y ELÉCTRICA, PRUEBAS, LIMPIEZA Y RETIRO DE SOBRANTES FUERA DE OBRA, EQUIPO DE SEGURIDAD, INSTALACIONES ESPECÍFICAS, DEPRECIACIÓN Y DEMÁS CARGOS DERIVADOS DEL USO DE EQUIPO Y HERRAMIENTA, EN CUALQUIER NIVEL.</t>
    </r>
  </si>
  <si>
    <t>MÚLTIPLE DE 0.60 M,  A BASE DE UNICANAL DE 4 X 4  PARA 1 o 4 TUBOS, CON TIRANTES DE VARILLA ROSCADA DE 5/16X1.20 M</t>
  </si>
  <si>
    <r>
      <t>SUMINISTRO Y COLOCACIÓN DE SOPORTES PARA UNIDADES DE ILUMINACIÓN, CAJAS Y TUBERÍAS,</t>
    </r>
    <r>
      <rPr>
        <sz val="9"/>
        <rFont val="Calibri"/>
        <family val="2"/>
        <scheme val="minor"/>
      </rPr>
      <t xml:space="preserve"> INCLUYE; CARGO DIRECTO POR EL COSTO DE MANO OBRA Y MATERIALES REQUERIDOS, PINTURA, FLETE A OBRA, ACARREO, COLOCACIÓN, SUJECIÓN, NIVELACIÓN, LIMPIEZA Y RETIRO DE SOBRANTES FUERA DE OBRA, EQUIPO DE SEGURIDAD, INSTALACIONES ESPECIFICAS, DEPRECIACIÓN Y DEMÁS DERIVADOS DEL USO DE EQUIPO Y HERRAMIENTA, EN CUALQUIER NIVEL. </t>
    </r>
  </si>
  <si>
    <t xml:space="preserve">EN MURO DE CONCRETO ARMADO DE 10 CM.X 10CM DE ESPESOR. </t>
  </si>
  <si>
    <r>
      <t>ABRIR HUECO PARA PASO DE INSTALACIONES</t>
    </r>
    <r>
      <rPr>
        <sz val="9"/>
        <rFont val="Calibri"/>
        <family val="2"/>
        <scheme val="minor"/>
      </rPr>
      <t>. UTILIZANDO DISCO, CINCEL Y MACETA. INCLUYE: CARGO DIRECTO POR EL COSTO DE LOS MATERIALES Y MANO DE OBRA QUE INTERVENGAN, DESPERDICIO, ACARREOS, TRAZO, PERFILADO, EMBOQUILLADO DEL HUECO, CORTE DE VARILLA, CIMBRA COMÚN, DESCIMBRA, ADHESIVO PARA CONCRETO, CONCRETO F'C=250 KG/CM2. AGREGADO MÁXIMO DE 19 MM. ELEVACIONES, LIMPIEZA DE ÁREA, RETIRO DE SOBRANTES AL BANCO DE DESPERDICIO INDICADO POR EL INSTITUTO, EQUIPO DE SEGURIDAD, INSTALACIONES ESPECÍFICAS, DEPRECIACIÓN Y DEMÁS DERIVADOS DEL USO DE HERRAMIENTA Y EQUIPO EN CUALQUIER NIVEL.</t>
    </r>
  </si>
  <si>
    <t>EN LOSAS DE CONCRETO ARMADO DE 15 CM. DE ESPESOR, UTILIZANDO DISCO DE CORTE, CINCEL Y MACETA.</t>
  </si>
  <si>
    <t>EN PISO</t>
  </si>
  <si>
    <r>
      <t>RANURADO Y RESANE,</t>
    </r>
    <r>
      <rPr>
        <sz val="9"/>
        <rFont val="Calibri"/>
        <family val="2"/>
        <scheme val="minor"/>
      </rPr>
      <t xml:space="preserve"> INCLUYE: CARGO DIRECTO POR EL COSTO DE LA MANO DE OBRA REQUERIDA, TRAZO, CORTE, CARGA, ACARREO INTERIOR, LIMPIEZA Y RETIRO DE SOBRANTES FUERA DE OBRA, EQUIPO DE SEGURIDAD, INSTALACIONES ESPECÍFICAS, DEPRECIACIÓN Y DEMÁS DERIVADOS DEL USO DE HERRAMIENTA Y EQUIPO, EN CUALQUIER NIVEL</t>
    </r>
  </si>
  <si>
    <t>JUNTA</t>
  </si>
  <si>
    <t>CATALOGO E-3</t>
  </si>
  <si>
    <t>FECHA: 23/05/2017</t>
  </si>
  <si>
    <t>SINL-CPE-042-2017</t>
  </si>
  <si>
    <t>Mejoras en el Palacio Municipal, Mpio. de Los Ramones, N. 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</si>
</sst>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u/>
      <sz val="10"/>
      <color theme="1"/>
      <name val="Arial Narrow"/>
      <family val="2"/>
    </font>
    <font>
      <b/>
      <u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17" fillId="0" borderId="0">
      <alignment vertical="top"/>
    </xf>
  </cellStyleXfs>
  <cellXfs count="105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/>
    </xf>
    <xf numFmtId="44" fontId="9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/>
    </xf>
    <xf numFmtId="44" fontId="9" fillId="0" borderId="0" xfId="1" applyFont="1" applyFill="1" applyAlignment="1" applyProtection="1">
      <alignment horizontal="right" vertical="top"/>
      <protection locked="0"/>
    </xf>
    <xf numFmtId="0" fontId="9" fillId="0" borderId="0" xfId="0" applyFont="1" applyFill="1" applyAlignment="1">
      <alignment horizontal="center" vertical="top" wrapText="1"/>
    </xf>
    <xf numFmtId="4" fontId="9" fillId="0" borderId="0" xfId="0" applyNumberFormat="1" applyFont="1" applyFill="1" applyAlignment="1">
      <alignment horizontal="right" vertical="top" wrapText="1"/>
    </xf>
    <xf numFmtId="44" fontId="9" fillId="0" borderId="0" xfId="1" applyFont="1" applyFill="1" applyAlignment="1" applyProtection="1">
      <alignment horizontal="right" vertical="top" wrapText="1"/>
      <protection locked="0"/>
    </xf>
    <xf numFmtId="4" fontId="9" fillId="0" borderId="0" xfId="0" applyNumberFormat="1" applyFont="1" applyFill="1" applyAlignment="1" applyProtection="1">
      <alignment vertical="top" wrapText="1"/>
      <protection locked="0"/>
    </xf>
    <xf numFmtId="0" fontId="11" fillId="0" borderId="0" xfId="0" applyFont="1" applyFill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16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0" fontId="9" fillId="4" borderId="0" xfId="0" applyFont="1" applyFill="1" applyAlignment="1">
      <alignment vertical="top" wrapText="1"/>
    </xf>
    <xf numFmtId="0" fontId="18" fillId="4" borderId="0" xfId="0" applyFont="1" applyFill="1" applyBorder="1" applyAlignment="1">
      <alignment vertical="top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44" fontId="19" fillId="0" borderId="0" xfId="1" applyFont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 applyProtection="1">
      <alignment horizontal="justify" vertical="top" wrapText="1"/>
    </xf>
    <xf numFmtId="4" fontId="14" fillId="0" borderId="0" xfId="0" applyNumberFormat="1" applyFont="1" applyFill="1" applyBorder="1" applyAlignment="1">
      <alignment horizontal="right" vertical="top" wrapText="1"/>
    </xf>
    <xf numFmtId="44" fontId="14" fillId="0" borderId="0" xfId="1" applyFont="1" applyFill="1" applyBorder="1" applyAlignment="1" applyProtection="1">
      <alignment horizontal="right" vertical="top" wrapText="1"/>
      <protection locked="0"/>
    </xf>
    <xf numFmtId="0" fontId="14" fillId="0" borderId="0" xfId="0" applyFont="1" applyFill="1" applyBorder="1" applyAlignment="1" applyProtection="1">
      <alignment horizontal="justify" vertical="top" wrapText="1"/>
      <protection locked="0"/>
    </xf>
    <xf numFmtId="44" fontId="14" fillId="0" borderId="0" xfId="1" applyFont="1" applyFill="1" applyBorder="1" applyAlignment="1" applyProtection="1">
      <alignment horizontal="right" vertical="top" wrapText="1"/>
    </xf>
    <xf numFmtId="0" fontId="14" fillId="0" borderId="0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right" vertical="top" wrapText="1"/>
    </xf>
    <xf numFmtId="44" fontId="9" fillId="0" borderId="0" xfId="1" applyFont="1" applyFill="1" applyBorder="1" applyAlignment="1" applyProtection="1">
      <alignment horizontal="right" vertical="top" wrapText="1"/>
      <protection locked="0"/>
    </xf>
    <xf numFmtId="4" fontId="9" fillId="0" borderId="0" xfId="0" applyNumberFormat="1" applyFont="1" applyFill="1" applyBorder="1" applyAlignment="1" applyProtection="1">
      <alignment vertical="top" wrapText="1"/>
      <protection locked="0"/>
    </xf>
    <xf numFmtId="44" fontId="9" fillId="0" borderId="0" xfId="1" applyFont="1" applyFill="1" applyBorder="1" applyAlignment="1" applyProtection="1">
      <alignment horizontal="right" vertical="top" wrapText="1"/>
    </xf>
    <xf numFmtId="0" fontId="13" fillId="0" borderId="0" xfId="0" applyFont="1" applyFill="1" applyBorder="1" applyAlignment="1">
      <alignment vertical="top"/>
    </xf>
    <xf numFmtId="44" fontId="9" fillId="0" borderId="0" xfId="1" applyFont="1" applyFill="1" applyBorder="1" applyAlignment="1" applyProtection="1">
      <alignment horizontal="right" vertical="top"/>
      <protection locked="0"/>
    </xf>
    <xf numFmtId="0" fontId="14" fillId="0" borderId="0" xfId="0" applyFont="1" applyFill="1" applyBorder="1" applyAlignment="1">
      <alignment horizontal="justify" vertical="top"/>
    </xf>
    <xf numFmtId="0" fontId="20" fillId="0" borderId="0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 wrapText="1"/>
    </xf>
    <xf numFmtId="0" fontId="14" fillId="0" borderId="0" xfId="0" applyFont="1" applyAlignment="1">
      <alignment horizontal="justify" vertical="top" wrapText="1"/>
    </xf>
    <xf numFmtId="0" fontId="6" fillId="0" borderId="0" xfId="0" applyNumberFormat="1" applyFont="1" applyFill="1" applyBorder="1" applyAlignment="1">
      <alignment horizontal="justify" vertical="top" wrapText="1"/>
    </xf>
    <xf numFmtId="0" fontId="14" fillId="0" borderId="0" xfId="0" applyFont="1"/>
    <xf numFmtId="0" fontId="20" fillId="0" borderId="0" xfId="0" applyFont="1" applyAlignment="1">
      <alignment horizontal="justify" vertical="top" wrapText="1"/>
    </xf>
    <xf numFmtId="0" fontId="20" fillId="0" borderId="0" xfId="0" applyFont="1"/>
    <xf numFmtId="0" fontId="20" fillId="0" borderId="0" xfId="0" applyNumberFormat="1" applyFont="1" applyFill="1" applyBorder="1" applyAlignment="1">
      <alignment horizontal="justify" vertical="top" wrapText="1"/>
    </xf>
    <xf numFmtId="0" fontId="6" fillId="0" borderId="0" xfId="0" applyNumberFormat="1" applyFont="1" applyBorder="1" applyAlignment="1">
      <alignment horizontal="justify" vertical="top" wrapText="1"/>
    </xf>
    <xf numFmtId="0" fontId="20" fillId="0" borderId="0" xfId="0" applyNumberFormat="1" applyFont="1" applyBorder="1" applyAlignment="1">
      <alignment horizontal="justify" vertical="top" wrapText="1"/>
    </xf>
    <xf numFmtId="0" fontId="6" fillId="0" borderId="0" xfId="0" applyNumberFormat="1" applyFont="1" applyFill="1" applyBorder="1" applyAlignment="1">
      <alignment horizontal="justify" vertical="top"/>
    </xf>
    <xf numFmtId="0" fontId="20" fillId="0" borderId="0" xfId="0" applyNumberFormat="1" applyFont="1" applyFill="1" applyBorder="1" applyAlignment="1">
      <alignment horizontal="justify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24" fillId="0" borderId="0" xfId="0" applyFont="1"/>
    <xf numFmtId="0" fontId="25" fillId="0" borderId="0" xfId="0" applyFont="1"/>
  </cellXfs>
  <cellStyles count="5">
    <cellStyle name="Moneda" xfId="1" builtinId="4"/>
    <cellStyle name="Normal" xfId="0" builtinId="0"/>
    <cellStyle name="Normal 2" xfId="3"/>
    <cellStyle name="Normal 22" xfId="4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0</xdr:rowOff>
    </xdr:from>
    <xdr:to>
      <xdr:col>2</xdr:col>
      <xdr:colOff>650874</xdr:colOff>
      <xdr:row>6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83091" y="0"/>
          <a:ext cx="1725083" cy="137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0"/>
  <sheetViews>
    <sheetView tabSelected="1" zoomScaleNormal="100" zoomScalePageLayoutView="80" workbookViewId="0"/>
  </sheetViews>
  <sheetFormatPr baseColWidth="10" defaultRowHeight="12.75" x14ac:dyDescent="0.25"/>
  <cols>
    <col min="1" max="1" width="8.140625" style="25" customWidth="1"/>
    <col min="2" max="2" width="10.7109375" style="25" customWidth="1"/>
    <col min="3" max="3" width="45.7109375" style="25" customWidth="1"/>
    <col min="4" max="4" width="6.140625" style="58" customWidth="1"/>
    <col min="5" max="5" width="10.42578125" style="59" customWidth="1"/>
    <col min="6" max="6" width="14.28515625" style="48" customWidth="1"/>
    <col min="7" max="7" width="28.5703125" style="49" customWidth="1"/>
    <col min="8" max="8" width="24.85546875" style="16" customWidth="1"/>
    <col min="9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 t="s">
        <v>149</v>
      </c>
    </row>
    <row r="3" spans="1:8" s="5" customFormat="1" ht="18.75" x14ac:dyDescent="0.25">
      <c r="A3" s="1"/>
      <c r="B3" s="1"/>
      <c r="C3" s="101" t="s">
        <v>1</v>
      </c>
      <c r="D3" s="101"/>
      <c r="E3" s="101"/>
      <c r="F3" s="101"/>
      <c r="G3" s="101"/>
      <c r="H3" s="101"/>
    </row>
    <row r="4" spans="1:8" s="5" customFormat="1" ht="15.75" x14ac:dyDescent="0.25">
      <c r="A4" s="1"/>
      <c r="B4" s="1"/>
      <c r="C4" s="102" t="s">
        <v>2</v>
      </c>
      <c r="D4" s="102"/>
      <c r="E4" s="102"/>
      <c r="F4" s="102"/>
      <c r="G4" s="102"/>
      <c r="H4" s="102"/>
    </row>
    <row r="5" spans="1:8" s="5" customFormat="1" ht="15.75" x14ac:dyDescent="0.25">
      <c r="A5" s="9"/>
      <c r="B5" s="9"/>
      <c r="C5" s="102" t="s">
        <v>3</v>
      </c>
      <c r="D5" s="102"/>
      <c r="E5" s="102"/>
      <c r="F5" s="102"/>
      <c r="G5" s="102"/>
      <c r="H5" s="102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5.75" x14ac:dyDescent="0.25">
      <c r="C7" s="10"/>
      <c r="D7" s="11"/>
      <c r="E7" s="12"/>
      <c r="F7" s="13"/>
      <c r="G7" s="14"/>
      <c r="H7" s="70" t="s">
        <v>150</v>
      </c>
    </row>
    <row r="8" spans="1:8" s="5" customFormat="1" ht="15" x14ac:dyDescent="0.25">
      <c r="B8" s="17" t="s">
        <v>26</v>
      </c>
      <c r="D8" s="18"/>
      <c r="E8" s="18"/>
      <c r="F8" s="18"/>
      <c r="G8" s="18"/>
      <c r="H8" s="18"/>
    </row>
    <row r="9" spans="1:8" s="5" customFormat="1" ht="15" x14ac:dyDescent="0.25">
      <c r="B9" s="17" t="s">
        <v>35</v>
      </c>
      <c r="C9" s="104" t="s">
        <v>153</v>
      </c>
      <c r="D9" s="18"/>
      <c r="E9" s="18"/>
      <c r="F9" s="18"/>
      <c r="G9" s="18"/>
      <c r="H9" s="19" t="s">
        <v>4</v>
      </c>
    </row>
    <row r="10" spans="1:8" s="5" customFormat="1" ht="15" x14ac:dyDescent="0.25">
      <c r="B10" s="17" t="s">
        <v>36</v>
      </c>
      <c r="D10" s="18"/>
      <c r="E10" s="18"/>
      <c r="F10" s="18"/>
      <c r="G10" s="18"/>
      <c r="H10" s="18"/>
    </row>
    <row r="11" spans="1:8" s="5" customFormat="1" ht="15" x14ac:dyDescent="0.25">
      <c r="B11" s="17" t="s">
        <v>25</v>
      </c>
      <c r="D11" s="18"/>
      <c r="E11" s="18"/>
      <c r="F11" s="18"/>
      <c r="G11" s="18"/>
      <c r="H11" s="18"/>
    </row>
    <row r="12" spans="1:8" ht="15.75" thickBot="1" x14ac:dyDescent="0.25">
      <c r="A12" s="20"/>
      <c r="B12" s="20"/>
      <c r="C12" s="21"/>
      <c r="D12" s="20"/>
      <c r="E12" s="22"/>
      <c r="F12" s="23" t="s">
        <v>5</v>
      </c>
      <c r="G12" s="103" t="s">
        <v>152</v>
      </c>
      <c r="H12" s="24" t="s">
        <v>151</v>
      </c>
    </row>
    <row r="13" spans="1:8" ht="26.25" thickBot="1" x14ac:dyDescent="0.3">
      <c r="A13" s="26" t="s">
        <v>6</v>
      </c>
      <c r="B13" s="27" t="s">
        <v>7</v>
      </c>
      <c r="C13" s="27" t="s">
        <v>8</v>
      </c>
      <c r="D13" s="27" t="s">
        <v>9</v>
      </c>
      <c r="E13" s="28" t="s">
        <v>10</v>
      </c>
      <c r="F13" s="29" t="s">
        <v>11</v>
      </c>
      <c r="G13" s="30" t="s">
        <v>12</v>
      </c>
      <c r="H13" s="31" t="s">
        <v>13</v>
      </c>
    </row>
    <row r="14" spans="1:8" x14ac:dyDescent="0.25">
      <c r="A14" s="32"/>
      <c r="B14" s="32"/>
      <c r="C14" s="33"/>
      <c r="D14" s="34"/>
      <c r="E14" s="35"/>
      <c r="F14" s="36"/>
      <c r="G14" s="37"/>
      <c r="H14" s="36"/>
    </row>
    <row r="15" spans="1:8" ht="15.75" x14ac:dyDescent="0.25">
      <c r="A15" s="62"/>
      <c r="B15" s="63" t="s">
        <v>14</v>
      </c>
      <c r="C15" s="64"/>
      <c r="D15" s="65"/>
      <c r="E15" s="66"/>
      <c r="F15" s="67"/>
      <c r="G15" s="68"/>
      <c r="H15" s="69"/>
    </row>
    <row r="16" spans="1:8" x14ac:dyDescent="0.25">
      <c r="A16" s="39"/>
      <c r="B16" s="40" t="s">
        <v>37</v>
      </c>
      <c r="C16" s="41"/>
      <c r="D16" s="42"/>
      <c r="E16" s="43"/>
      <c r="F16" s="44"/>
      <c r="G16" s="45"/>
      <c r="H16" s="45"/>
    </row>
    <row r="17" spans="1:8" s="57" customFormat="1" x14ac:dyDescent="0.25">
      <c r="A17" s="50"/>
      <c r="B17" s="51"/>
      <c r="C17" s="52"/>
      <c r="D17" s="53"/>
      <c r="E17" s="54"/>
      <c r="F17" s="55"/>
      <c r="G17" s="56"/>
      <c r="H17" s="56"/>
    </row>
    <row r="18" spans="1:8" s="47" customFormat="1" ht="48.75" customHeight="1" x14ac:dyDescent="0.25">
      <c r="A18" s="71">
        <v>10</v>
      </c>
      <c r="B18" s="71">
        <v>12140039</v>
      </c>
      <c r="C18" s="72" t="s">
        <v>30</v>
      </c>
      <c r="D18" s="71" t="s">
        <v>16</v>
      </c>
      <c r="E18" s="73">
        <v>3</v>
      </c>
      <c r="F18" s="74"/>
      <c r="G18" s="75"/>
      <c r="H18" s="76">
        <f>F18*E18</f>
        <v>0</v>
      </c>
    </row>
    <row r="19" spans="1:8" s="47" customFormat="1" ht="12" x14ac:dyDescent="0.25">
      <c r="A19" s="71"/>
      <c r="B19" s="71"/>
      <c r="C19" s="77"/>
      <c r="D19" s="71"/>
      <c r="E19" s="73"/>
      <c r="F19" s="74"/>
      <c r="G19" s="75"/>
      <c r="H19" s="76"/>
    </row>
    <row r="20" spans="1:8" s="47" customFormat="1" ht="63.75" customHeight="1" x14ac:dyDescent="0.25">
      <c r="A20" s="71">
        <f>A18+10</f>
        <v>20</v>
      </c>
      <c r="B20" s="71">
        <v>12140057</v>
      </c>
      <c r="C20" s="72" t="s">
        <v>29</v>
      </c>
      <c r="D20" s="71" t="s">
        <v>15</v>
      </c>
      <c r="E20" s="73">
        <v>39.85</v>
      </c>
      <c r="F20" s="74"/>
      <c r="G20" s="75"/>
      <c r="H20" s="76">
        <f>F20*E20</f>
        <v>0</v>
      </c>
    </row>
    <row r="21" spans="1:8" s="47" customFormat="1" ht="12" x14ac:dyDescent="0.25">
      <c r="A21" s="71"/>
      <c r="B21" s="71"/>
      <c r="C21" s="76"/>
      <c r="D21" s="71"/>
      <c r="E21" s="73"/>
      <c r="F21" s="74"/>
      <c r="G21" s="75"/>
      <c r="H21" s="76"/>
    </row>
    <row r="22" spans="1:8" s="47" customFormat="1" ht="62.25" customHeight="1" x14ac:dyDescent="0.25">
      <c r="A22" s="71">
        <f>A20+10</f>
        <v>30</v>
      </c>
      <c r="B22" s="71">
        <v>12140137</v>
      </c>
      <c r="C22" s="72" t="s">
        <v>31</v>
      </c>
      <c r="D22" s="71" t="s">
        <v>16</v>
      </c>
      <c r="E22" s="73">
        <v>1</v>
      </c>
      <c r="F22" s="74"/>
      <c r="G22" s="75"/>
      <c r="H22" s="76">
        <f t="shared" ref="H22" si="0">F22*E22</f>
        <v>0</v>
      </c>
    </row>
    <row r="23" spans="1:8" s="47" customFormat="1" ht="12" x14ac:dyDescent="0.25">
      <c r="A23" s="71"/>
      <c r="B23" s="71"/>
      <c r="C23" s="76"/>
      <c r="D23" s="71"/>
      <c r="E23" s="73"/>
      <c r="F23" s="74"/>
      <c r="G23" s="75"/>
      <c r="H23" s="76"/>
    </row>
    <row r="24" spans="1:8" s="47" customFormat="1" ht="64.5" customHeight="1" x14ac:dyDescent="0.25">
      <c r="A24" s="71">
        <f>A22+10</f>
        <v>40</v>
      </c>
      <c r="B24" s="71"/>
      <c r="C24" s="72" t="s">
        <v>49</v>
      </c>
      <c r="D24" s="71" t="s">
        <v>15</v>
      </c>
      <c r="E24" s="73">
        <v>27.61</v>
      </c>
      <c r="F24" s="74"/>
      <c r="G24" s="75"/>
      <c r="H24" s="76">
        <f t="shared" ref="H24" si="1">F24*E24</f>
        <v>0</v>
      </c>
    </row>
    <row r="25" spans="1:8" s="47" customFormat="1" ht="12" x14ac:dyDescent="0.25">
      <c r="A25" s="71"/>
      <c r="B25" s="71"/>
      <c r="C25" s="76"/>
      <c r="D25" s="71"/>
      <c r="E25" s="73"/>
      <c r="F25" s="74"/>
      <c r="G25" s="75"/>
      <c r="H25" s="76"/>
    </row>
    <row r="26" spans="1:8" s="47" customFormat="1" ht="51" customHeight="1" x14ac:dyDescent="0.25">
      <c r="A26" s="71">
        <f>A24+10</f>
        <v>50</v>
      </c>
      <c r="B26" s="71"/>
      <c r="C26" s="72" t="s">
        <v>50</v>
      </c>
      <c r="D26" s="71" t="s">
        <v>15</v>
      </c>
      <c r="E26" s="73">
        <v>26.45</v>
      </c>
      <c r="F26" s="74"/>
      <c r="G26" s="75"/>
      <c r="H26" s="76">
        <f t="shared" ref="H26" si="2">F26*E26</f>
        <v>0</v>
      </c>
    </row>
    <row r="27" spans="1:8" s="47" customFormat="1" ht="12" x14ac:dyDescent="0.25">
      <c r="A27" s="71"/>
      <c r="B27" s="71"/>
      <c r="C27" s="76"/>
      <c r="D27" s="71"/>
      <c r="E27" s="73"/>
      <c r="F27" s="74"/>
      <c r="G27" s="75"/>
      <c r="H27" s="76"/>
    </row>
    <row r="28" spans="1:8" s="47" customFormat="1" ht="60" x14ac:dyDescent="0.25">
      <c r="A28" s="71">
        <f>A26+10</f>
        <v>60</v>
      </c>
      <c r="B28" s="71"/>
      <c r="C28" s="72" t="s">
        <v>27</v>
      </c>
      <c r="D28" s="71" t="s">
        <v>15</v>
      </c>
      <c r="E28" s="73">
        <v>172.25</v>
      </c>
      <c r="F28" s="74"/>
      <c r="G28" s="75"/>
      <c r="H28" s="76">
        <f t="shared" ref="H28" si="3">F28*E28</f>
        <v>0</v>
      </c>
    </row>
    <row r="29" spans="1:8" s="47" customFormat="1" ht="12" x14ac:dyDescent="0.25">
      <c r="A29" s="71"/>
      <c r="B29" s="71"/>
      <c r="C29" s="76"/>
      <c r="D29" s="71"/>
      <c r="E29" s="73"/>
      <c r="F29" s="74"/>
      <c r="G29" s="75"/>
      <c r="H29" s="76"/>
    </row>
    <row r="30" spans="1:8" s="47" customFormat="1" ht="63" customHeight="1" x14ac:dyDescent="0.25">
      <c r="A30" s="71">
        <f>A28+10</f>
        <v>70</v>
      </c>
      <c r="B30" s="71"/>
      <c r="C30" s="72" t="s">
        <v>28</v>
      </c>
      <c r="D30" s="71" t="s">
        <v>15</v>
      </c>
      <c r="E30" s="73">
        <v>29.77</v>
      </c>
      <c r="F30" s="74"/>
      <c r="G30" s="75"/>
      <c r="H30" s="76">
        <f t="shared" ref="H30" si="4">F30*E30</f>
        <v>0</v>
      </c>
    </row>
    <row r="31" spans="1:8" s="47" customFormat="1" ht="12" x14ac:dyDescent="0.25">
      <c r="A31" s="71"/>
      <c r="B31" s="71"/>
      <c r="C31" s="77"/>
      <c r="D31" s="71"/>
      <c r="E31" s="73"/>
      <c r="F31" s="74"/>
      <c r="G31" s="75"/>
      <c r="H31" s="76"/>
    </row>
    <row r="32" spans="1:8" ht="15.75" x14ac:dyDescent="0.25">
      <c r="A32" s="62"/>
      <c r="B32" s="63" t="s">
        <v>17</v>
      </c>
      <c r="C32" s="64"/>
      <c r="D32" s="65"/>
      <c r="E32" s="66"/>
      <c r="F32" s="67"/>
      <c r="G32" s="68"/>
      <c r="H32" s="69"/>
    </row>
    <row r="33" spans="1:8" x14ac:dyDescent="0.25">
      <c r="A33" s="39"/>
      <c r="B33" s="40" t="s">
        <v>32</v>
      </c>
      <c r="C33" s="41"/>
      <c r="D33" s="42"/>
      <c r="E33" s="43"/>
      <c r="F33" s="44"/>
      <c r="G33" s="45"/>
      <c r="H33" s="45"/>
    </row>
    <row r="34" spans="1:8" s="47" customFormat="1" ht="12" x14ac:dyDescent="0.25">
      <c r="A34" s="71"/>
      <c r="B34" s="71"/>
      <c r="C34" s="77"/>
      <c r="D34" s="71"/>
      <c r="E34" s="73"/>
      <c r="F34" s="74"/>
      <c r="G34" s="75"/>
      <c r="H34" s="76"/>
    </row>
    <row r="35" spans="1:8" s="47" customFormat="1" ht="60" x14ac:dyDescent="0.25">
      <c r="A35" s="71">
        <f>A30+10</f>
        <v>80</v>
      </c>
      <c r="B35" s="71">
        <v>24140030</v>
      </c>
      <c r="C35" s="72" t="s">
        <v>33</v>
      </c>
      <c r="D35" s="71" t="s">
        <v>15</v>
      </c>
      <c r="E35" s="73">
        <v>60</v>
      </c>
      <c r="F35" s="74"/>
      <c r="G35" s="75"/>
      <c r="H35" s="76">
        <f t="shared" ref="H35" si="5">F35*E35</f>
        <v>0</v>
      </c>
    </row>
    <row r="36" spans="1:8" s="47" customFormat="1" ht="12" x14ac:dyDescent="0.25">
      <c r="A36" s="71"/>
      <c r="B36" s="71"/>
      <c r="C36" s="72"/>
      <c r="D36" s="71"/>
      <c r="E36" s="73"/>
      <c r="F36" s="74"/>
      <c r="G36" s="75"/>
      <c r="H36" s="76"/>
    </row>
    <row r="37" spans="1:8" x14ac:dyDescent="0.25">
      <c r="A37" s="39"/>
      <c r="B37" s="40" t="s">
        <v>18</v>
      </c>
      <c r="C37" s="41"/>
      <c r="D37" s="42"/>
      <c r="E37" s="43"/>
      <c r="F37" s="44"/>
      <c r="G37" s="45"/>
      <c r="H37" s="45"/>
    </row>
    <row r="38" spans="1:8" s="47" customFormat="1" ht="12" x14ac:dyDescent="0.25">
      <c r="A38" s="71"/>
      <c r="B38" s="71"/>
      <c r="C38" s="72"/>
      <c r="D38" s="71"/>
      <c r="E38" s="73"/>
      <c r="F38" s="74"/>
      <c r="G38" s="75"/>
      <c r="H38" s="76"/>
    </row>
    <row r="39" spans="1:8" s="47" customFormat="1" ht="156" x14ac:dyDescent="0.25">
      <c r="A39" s="71">
        <f>A35+10</f>
        <v>90</v>
      </c>
      <c r="B39" s="71">
        <v>24160004</v>
      </c>
      <c r="C39" s="72" t="s">
        <v>38</v>
      </c>
      <c r="D39" s="71" t="s">
        <v>16</v>
      </c>
      <c r="E39" s="73">
        <v>30</v>
      </c>
      <c r="F39" s="74"/>
      <c r="G39" s="75"/>
      <c r="H39" s="76">
        <f t="shared" ref="H39" si="6">F39*E39</f>
        <v>0</v>
      </c>
    </row>
    <row r="40" spans="1:8" s="47" customFormat="1" ht="12" x14ac:dyDescent="0.25">
      <c r="A40" s="71"/>
      <c r="B40" s="71"/>
      <c r="C40" s="72"/>
      <c r="D40" s="71"/>
      <c r="E40" s="73"/>
      <c r="F40" s="74"/>
      <c r="G40" s="75"/>
      <c r="H40" s="76"/>
    </row>
    <row r="41" spans="1:8" x14ac:dyDescent="0.25">
      <c r="A41" s="39"/>
      <c r="B41" s="40" t="s">
        <v>39</v>
      </c>
      <c r="C41" s="41"/>
      <c r="D41" s="42"/>
      <c r="E41" s="43"/>
      <c r="F41" s="44"/>
      <c r="G41" s="45"/>
      <c r="H41" s="45"/>
    </row>
    <row r="42" spans="1:8" s="47" customFormat="1" ht="12" x14ac:dyDescent="0.25">
      <c r="A42" s="71"/>
      <c r="B42" s="71"/>
      <c r="C42" s="72"/>
      <c r="D42" s="71"/>
      <c r="E42" s="73"/>
      <c r="F42" s="74"/>
      <c r="G42" s="75"/>
      <c r="H42" s="76"/>
    </row>
    <row r="43" spans="1:8" s="47" customFormat="1" ht="182.25" customHeight="1" x14ac:dyDescent="0.25">
      <c r="A43" s="71">
        <f>A39+10</f>
        <v>100</v>
      </c>
      <c r="B43" s="71">
        <v>24180030</v>
      </c>
      <c r="C43" s="72" t="s">
        <v>51</v>
      </c>
      <c r="D43" s="71" t="s">
        <v>15</v>
      </c>
      <c r="E43" s="73">
        <v>2</v>
      </c>
      <c r="F43" s="74"/>
      <c r="G43" s="75"/>
      <c r="H43" s="76">
        <f t="shared" ref="H43" si="7">F43*E43</f>
        <v>0</v>
      </c>
    </row>
    <row r="44" spans="1:8" s="47" customFormat="1" ht="12" x14ac:dyDescent="0.25">
      <c r="A44" s="71"/>
      <c r="B44" s="71"/>
      <c r="C44" s="77"/>
      <c r="D44" s="71"/>
      <c r="E44" s="73"/>
      <c r="F44" s="74"/>
      <c r="G44" s="75"/>
      <c r="H44" s="76"/>
    </row>
    <row r="45" spans="1:8" ht="15.75" x14ac:dyDescent="0.25">
      <c r="A45" s="62"/>
      <c r="B45" s="63" t="s">
        <v>19</v>
      </c>
      <c r="C45" s="64"/>
      <c r="D45" s="65"/>
      <c r="E45" s="66"/>
      <c r="F45" s="67"/>
      <c r="G45" s="68"/>
      <c r="H45" s="69"/>
    </row>
    <row r="46" spans="1:8" x14ac:dyDescent="0.25">
      <c r="A46" s="39"/>
      <c r="B46" s="40" t="s">
        <v>20</v>
      </c>
      <c r="C46" s="41"/>
      <c r="D46" s="42"/>
      <c r="E46" s="43"/>
      <c r="F46" s="44"/>
      <c r="G46" s="45"/>
      <c r="H46" s="45"/>
    </row>
    <row r="47" spans="1:8" x14ac:dyDescent="0.25">
      <c r="A47" s="78"/>
      <c r="B47" s="84"/>
      <c r="C47" s="85"/>
      <c r="D47" s="79"/>
      <c r="E47" s="80"/>
      <c r="F47" s="81"/>
      <c r="G47" s="82"/>
      <c r="H47" s="82"/>
    </row>
    <row r="48" spans="1:8" s="47" customFormat="1" ht="96" x14ac:dyDescent="0.25">
      <c r="A48" s="71">
        <f>A43+10</f>
        <v>110</v>
      </c>
      <c r="B48" s="71"/>
      <c r="C48" s="72" t="s">
        <v>45</v>
      </c>
      <c r="D48" s="71" t="s">
        <v>15</v>
      </c>
      <c r="E48" s="73">
        <v>203</v>
      </c>
      <c r="F48" s="74"/>
      <c r="G48" s="75"/>
      <c r="H48" s="76">
        <f t="shared" ref="H48" si="8">F48*E48</f>
        <v>0</v>
      </c>
    </row>
    <row r="49" spans="1:8" s="47" customFormat="1" ht="12" x14ac:dyDescent="0.25">
      <c r="A49" s="71"/>
      <c r="B49" s="71"/>
      <c r="C49" s="77"/>
      <c r="D49" s="71"/>
      <c r="E49" s="73"/>
      <c r="F49" s="74"/>
      <c r="G49" s="75"/>
      <c r="H49" s="76"/>
    </row>
    <row r="50" spans="1:8" s="47" customFormat="1" ht="96" x14ac:dyDescent="0.25">
      <c r="A50" s="71">
        <f>A48+10</f>
        <v>120</v>
      </c>
      <c r="B50" s="71"/>
      <c r="C50" s="72" t="s">
        <v>47</v>
      </c>
      <c r="D50" s="71" t="s">
        <v>15</v>
      </c>
      <c r="E50" s="73">
        <v>150</v>
      </c>
      <c r="F50" s="74"/>
      <c r="G50" s="75"/>
      <c r="H50" s="76">
        <f t="shared" ref="H50" si="9">F50*E50</f>
        <v>0</v>
      </c>
    </row>
    <row r="51" spans="1:8" x14ac:dyDescent="0.25">
      <c r="A51" s="78"/>
      <c r="B51" s="84"/>
      <c r="C51" s="85"/>
      <c r="D51" s="79"/>
      <c r="E51" s="80"/>
      <c r="F51" s="81"/>
      <c r="G51" s="82"/>
      <c r="H51" s="83"/>
    </row>
    <row r="52" spans="1:8" x14ac:dyDescent="0.25">
      <c r="A52" s="39"/>
      <c r="B52" s="40" t="s">
        <v>18</v>
      </c>
      <c r="C52" s="41"/>
      <c r="D52" s="42"/>
      <c r="E52" s="43"/>
      <c r="F52" s="44"/>
      <c r="G52" s="45"/>
      <c r="H52" s="45"/>
    </row>
    <row r="53" spans="1:8" s="47" customFormat="1" ht="12" x14ac:dyDescent="0.25">
      <c r="A53" s="71"/>
      <c r="B53" s="71"/>
      <c r="C53" s="86"/>
      <c r="D53" s="71"/>
      <c r="E53" s="73"/>
      <c r="F53" s="74"/>
      <c r="G53" s="75"/>
      <c r="H53" s="76"/>
    </row>
    <row r="54" spans="1:8" s="47" customFormat="1" ht="109.5" customHeight="1" x14ac:dyDescent="0.25">
      <c r="A54" s="71">
        <f>A50+10</f>
        <v>130</v>
      </c>
      <c r="B54" s="71">
        <v>44120002</v>
      </c>
      <c r="C54" s="72" t="s">
        <v>46</v>
      </c>
      <c r="D54" s="71" t="s">
        <v>15</v>
      </c>
      <c r="E54" s="73">
        <v>66.17</v>
      </c>
      <c r="F54" s="74"/>
      <c r="G54" s="75"/>
      <c r="H54" s="76">
        <f t="shared" ref="H54" si="10">F54*E54</f>
        <v>0</v>
      </c>
    </row>
    <row r="55" spans="1:8" s="47" customFormat="1" ht="12" x14ac:dyDescent="0.25">
      <c r="A55" s="71"/>
      <c r="B55" s="71"/>
      <c r="C55" s="86"/>
      <c r="D55" s="71"/>
      <c r="E55" s="73"/>
      <c r="F55" s="74"/>
      <c r="G55" s="75"/>
      <c r="H55" s="76"/>
    </row>
    <row r="56" spans="1:8" x14ac:dyDescent="0.25">
      <c r="A56" s="39"/>
      <c r="B56" s="40" t="s">
        <v>21</v>
      </c>
      <c r="C56" s="41"/>
      <c r="D56" s="42"/>
      <c r="E56" s="43"/>
      <c r="F56" s="44"/>
      <c r="G56" s="45"/>
      <c r="H56" s="45"/>
    </row>
    <row r="57" spans="1:8" x14ac:dyDescent="0.25">
      <c r="A57" s="78"/>
      <c r="B57" s="84"/>
      <c r="C57" s="85"/>
      <c r="D57" s="79"/>
      <c r="E57" s="80"/>
      <c r="F57" s="81"/>
      <c r="G57" s="82"/>
      <c r="H57" s="83"/>
    </row>
    <row r="58" spans="1:8" s="47" customFormat="1" ht="98.25" customHeight="1" x14ac:dyDescent="0.25">
      <c r="A58" s="71">
        <f>A54+10</f>
        <v>140</v>
      </c>
      <c r="B58" s="71"/>
      <c r="C58" s="72" t="s">
        <v>34</v>
      </c>
      <c r="D58" s="71" t="s">
        <v>15</v>
      </c>
      <c r="E58" s="73">
        <v>41</v>
      </c>
      <c r="F58" s="74"/>
      <c r="G58" s="75"/>
      <c r="H58" s="76">
        <f t="shared" ref="H58" si="11">F58*E58</f>
        <v>0</v>
      </c>
    </row>
    <row r="59" spans="1:8" s="47" customFormat="1" ht="12" x14ac:dyDescent="0.25">
      <c r="A59" s="71"/>
      <c r="B59" s="71"/>
      <c r="C59" s="77"/>
      <c r="D59" s="71"/>
      <c r="E59" s="73"/>
      <c r="F59" s="74"/>
      <c r="G59" s="75"/>
      <c r="H59" s="76"/>
    </row>
    <row r="60" spans="1:8" s="47" customFormat="1" ht="97.5" customHeight="1" x14ac:dyDescent="0.25">
      <c r="A60" s="71">
        <f>A58+10</f>
        <v>150</v>
      </c>
      <c r="B60" s="87">
        <v>44140022</v>
      </c>
      <c r="C60" s="88" t="s">
        <v>59</v>
      </c>
      <c r="D60" s="71" t="s">
        <v>15</v>
      </c>
      <c r="E60" s="73">
        <v>269.32</v>
      </c>
      <c r="F60" s="74"/>
      <c r="G60" s="75"/>
      <c r="H60" s="76">
        <f t="shared" ref="H60" si="12">F60*E60</f>
        <v>0</v>
      </c>
    </row>
    <row r="61" spans="1:8" x14ac:dyDescent="0.25">
      <c r="A61" s="78"/>
      <c r="B61" s="84"/>
      <c r="C61" s="85"/>
      <c r="D61" s="79"/>
      <c r="E61" s="80"/>
      <c r="F61" s="81"/>
      <c r="G61" s="82"/>
      <c r="H61" s="83"/>
    </row>
    <row r="62" spans="1:8" x14ac:dyDescent="0.25">
      <c r="A62" s="39"/>
      <c r="B62" s="40" t="s">
        <v>40</v>
      </c>
      <c r="C62" s="41"/>
      <c r="D62" s="42"/>
      <c r="E62" s="43"/>
      <c r="F62" s="44"/>
      <c r="G62" s="45"/>
      <c r="H62" s="45"/>
    </row>
    <row r="63" spans="1:8" s="47" customFormat="1" ht="12" x14ac:dyDescent="0.25">
      <c r="A63" s="71"/>
      <c r="B63" s="71"/>
      <c r="C63" s="77"/>
      <c r="D63" s="71"/>
      <c r="E63" s="73"/>
      <c r="F63" s="74"/>
      <c r="G63" s="75"/>
      <c r="H63" s="76"/>
    </row>
    <row r="64" spans="1:8" s="47" customFormat="1" ht="72" x14ac:dyDescent="0.25">
      <c r="A64" s="71">
        <f>A60+10</f>
        <v>160</v>
      </c>
      <c r="B64" s="87">
        <v>44160001</v>
      </c>
      <c r="C64" s="88" t="s">
        <v>41</v>
      </c>
      <c r="D64" s="71" t="s">
        <v>15</v>
      </c>
      <c r="E64" s="73">
        <v>233.23</v>
      </c>
      <c r="F64" s="74"/>
      <c r="G64" s="75"/>
      <c r="H64" s="76">
        <f t="shared" ref="H64" si="13">F64*E64</f>
        <v>0</v>
      </c>
    </row>
    <row r="65" spans="1:8" ht="15.75" x14ac:dyDescent="0.25">
      <c r="A65" s="78"/>
      <c r="B65" s="89"/>
      <c r="C65" s="90"/>
      <c r="D65" s="79"/>
      <c r="E65" s="80"/>
      <c r="F65" s="81"/>
      <c r="G65" s="82"/>
      <c r="H65" s="83"/>
    </row>
    <row r="66" spans="1:8" ht="158.25" customHeight="1" x14ac:dyDescent="0.25">
      <c r="A66" s="71">
        <f>A64+10</f>
        <v>170</v>
      </c>
      <c r="B66" s="87">
        <v>44160005</v>
      </c>
      <c r="C66" s="88" t="s">
        <v>42</v>
      </c>
      <c r="D66" s="71" t="s">
        <v>15</v>
      </c>
      <c r="E66" s="80">
        <v>268</v>
      </c>
      <c r="F66" s="81"/>
      <c r="G66" s="82"/>
      <c r="H66" s="76">
        <f t="shared" ref="H66" si="14">F66*E66</f>
        <v>0</v>
      </c>
    </row>
    <row r="67" spans="1:8" x14ac:dyDescent="0.25">
      <c r="A67" s="71"/>
      <c r="B67" s="87"/>
      <c r="C67" s="88"/>
      <c r="D67" s="71"/>
      <c r="E67" s="80"/>
      <c r="F67" s="81"/>
      <c r="G67" s="82"/>
      <c r="H67" s="76"/>
    </row>
    <row r="68" spans="1:8" ht="48" customHeight="1" x14ac:dyDescent="0.25">
      <c r="A68" s="71">
        <f>A66+10</f>
        <v>180</v>
      </c>
      <c r="B68" s="87">
        <v>44160006</v>
      </c>
      <c r="C68" s="88" t="s">
        <v>55</v>
      </c>
      <c r="D68" s="71" t="s">
        <v>16</v>
      </c>
      <c r="E68" s="80">
        <v>3</v>
      </c>
      <c r="F68" s="81"/>
      <c r="G68" s="82"/>
      <c r="H68" s="76"/>
    </row>
    <row r="69" spans="1:8" x14ac:dyDescent="0.25">
      <c r="A69" s="71"/>
      <c r="B69" s="87"/>
      <c r="C69" s="88"/>
      <c r="D69" s="71"/>
      <c r="E69" s="80"/>
      <c r="F69" s="81"/>
      <c r="G69" s="82"/>
      <c r="H69" s="76"/>
    </row>
    <row r="70" spans="1:8" ht="15.75" x14ac:dyDescent="0.25">
      <c r="A70" s="62"/>
      <c r="B70" s="63" t="s">
        <v>61</v>
      </c>
      <c r="C70" s="64"/>
      <c r="D70" s="65"/>
      <c r="E70" s="66"/>
      <c r="F70" s="67"/>
      <c r="G70" s="68"/>
      <c r="H70" s="69"/>
    </row>
    <row r="71" spans="1:8" x14ac:dyDescent="0.25">
      <c r="A71" s="39"/>
      <c r="B71" s="40"/>
      <c r="C71" s="41"/>
      <c r="D71" s="42"/>
      <c r="E71" s="43"/>
      <c r="F71" s="44"/>
      <c r="G71" s="45"/>
      <c r="H71" s="45"/>
    </row>
    <row r="72" spans="1:8" x14ac:dyDescent="0.25">
      <c r="A72" s="71"/>
      <c r="B72" s="87"/>
      <c r="C72" s="88"/>
      <c r="D72" s="71"/>
      <c r="E72" s="80"/>
      <c r="F72" s="81"/>
      <c r="G72" s="82"/>
      <c r="H72" s="76"/>
    </row>
    <row r="73" spans="1:8" ht="96" x14ac:dyDescent="0.2">
      <c r="A73" s="71">
        <f>A68+10</f>
        <v>190</v>
      </c>
      <c r="B73" s="87"/>
      <c r="C73" s="92" t="s">
        <v>62</v>
      </c>
      <c r="D73" s="93"/>
      <c r="E73" s="93"/>
      <c r="F73" s="81"/>
      <c r="G73" s="82"/>
      <c r="H73" s="76"/>
    </row>
    <row r="74" spans="1:8" ht="120" x14ac:dyDescent="0.2">
      <c r="A74" s="71">
        <f>A73+0.1</f>
        <v>190.1</v>
      </c>
      <c r="B74" s="87"/>
      <c r="C74" s="94" t="s">
        <v>63</v>
      </c>
      <c r="D74" s="93" t="s">
        <v>16</v>
      </c>
      <c r="E74" s="93">
        <v>15</v>
      </c>
      <c r="F74" s="81"/>
      <c r="G74" s="82"/>
      <c r="H74" s="76"/>
    </row>
    <row r="75" spans="1:8" x14ac:dyDescent="0.25">
      <c r="A75" s="71"/>
      <c r="B75" s="87"/>
      <c r="C75" s="88"/>
      <c r="D75" s="71"/>
      <c r="E75" s="80"/>
      <c r="F75" s="81"/>
      <c r="G75" s="82"/>
      <c r="H75" s="76"/>
    </row>
    <row r="76" spans="1:8" ht="96" x14ac:dyDescent="0.2">
      <c r="A76" s="71">
        <f>A73+10</f>
        <v>200</v>
      </c>
      <c r="B76" s="87"/>
      <c r="C76" s="94" t="s">
        <v>66</v>
      </c>
      <c r="D76" s="93"/>
      <c r="E76" s="93"/>
      <c r="F76" s="81"/>
      <c r="G76" s="82"/>
      <c r="H76" s="76"/>
    </row>
    <row r="77" spans="1:8" ht="24" x14ac:dyDescent="0.2">
      <c r="A77" s="71">
        <f>A76+0.1</f>
        <v>200.1</v>
      </c>
      <c r="B77" s="87"/>
      <c r="C77" s="94" t="s">
        <v>64</v>
      </c>
      <c r="D77" s="93" t="s">
        <v>16</v>
      </c>
      <c r="E77" s="93">
        <v>1</v>
      </c>
      <c r="F77" s="81"/>
      <c r="G77" s="82"/>
      <c r="H77" s="76"/>
    </row>
    <row r="78" spans="1:8" ht="24" x14ac:dyDescent="0.2">
      <c r="A78" s="71">
        <f>A77+0.1</f>
        <v>200.2</v>
      </c>
      <c r="B78" s="87"/>
      <c r="C78" s="94" t="s">
        <v>65</v>
      </c>
      <c r="D78" s="93" t="s">
        <v>16</v>
      </c>
      <c r="E78" s="93">
        <v>6</v>
      </c>
      <c r="F78" s="81"/>
      <c r="G78" s="82"/>
      <c r="H78" s="76"/>
    </row>
    <row r="79" spans="1:8" x14ac:dyDescent="0.25">
      <c r="A79" s="71"/>
      <c r="B79" s="87"/>
      <c r="C79" s="88"/>
      <c r="D79" s="71"/>
      <c r="E79" s="80"/>
      <c r="F79" s="81"/>
      <c r="G79" s="82"/>
      <c r="H79" s="76"/>
    </row>
    <row r="80" spans="1:8" ht="120" x14ac:dyDescent="0.2">
      <c r="A80" s="71">
        <f>A76+10</f>
        <v>210</v>
      </c>
      <c r="B80" s="87"/>
      <c r="C80" s="92" t="s">
        <v>68</v>
      </c>
      <c r="D80" s="93"/>
      <c r="E80" s="95"/>
      <c r="F80" s="81"/>
      <c r="G80" s="82"/>
      <c r="H80" s="76"/>
    </row>
    <row r="81" spans="1:8" ht="24" x14ac:dyDescent="0.2">
      <c r="A81" s="71">
        <f>A80+0.1</f>
        <v>210.1</v>
      </c>
      <c r="B81" s="87"/>
      <c r="C81" s="96" t="s">
        <v>67</v>
      </c>
      <c r="D81" s="93" t="s">
        <v>16</v>
      </c>
      <c r="E81" s="95">
        <v>17</v>
      </c>
      <c r="F81" s="81"/>
      <c r="G81" s="82"/>
      <c r="H81" s="76"/>
    </row>
    <row r="82" spans="1:8" x14ac:dyDescent="0.25">
      <c r="A82" s="71"/>
      <c r="B82" s="87"/>
      <c r="C82" s="88"/>
      <c r="D82" s="71"/>
      <c r="E82" s="80"/>
      <c r="F82" s="81"/>
      <c r="G82" s="82"/>
      <c r="H82" s="76"/>
    </row>
    <row r="83" spans="1:8" ht="108.75" customHeight="1" x14ac:dyDescent="0.2">
      <c r="A83" s="71">
        <f>A80+10</f>
        <v>220</v>
      </c>
      <c r="B83" s="87"/>
      <c r="C83" s="92" t="s">
        <v>71</v>
      </c>
      <c r="D83" s="93"/>
      <c r="E83" s="95"/>
      <c r="F83" s="81"/>
      <c r="G83" s="82"/>
      <c r="H83" s="76"/>
    </row>
    <row r="84" spans="1:8" ht="24" x14ac:dyDescent="0.2">
      <c r="A84" s="71">
        <f>A83+0.1</f>
        <v>220.1</v>
      </c>
      <c r="B84" s="87"/>
      <c r="C84" s="96" t="s">
        <v>69</v>
      </c>
      <c r="D84" s="93" t="s">
        <v>16</v>
      </c>
      <c r="E84" s="95">
        <v>17</v>
      </c>
      <c r="F84" s="81"/>
      <c r="G84" s="82"/>
      <c r="H84" s="76"/>
    </row>
    <row r="85" spans="1:8" x14ac:dyDescent="0.2">
      <c r="A85" s="71">
        <f>A84+0.1</f>
        <v>220.2</v>
      </c>
      <c r="B85" s="87"/>
      <c r="C85" s="96" t="s">
        <v>70</v>
      </c>
      <c r="D85" s="93" t="s">
        <v>16</v>
      </c>
      <c r="E85" s="95">
        <v>7</v>
      </c>
      <c r="F85" s="81"/>
      <c r="G85" s="82"/>
      <c r="H85" s="76"/>
    </row>
    <row r="86" spans="1:8" x14ac:dyDescent="0.25">
      <c r="A86" s="71"/>
      <c r="B86" s="87"/>
      <c r="C86" s="88"/>
      <c r="D86" s="71"/>
      <c r="E86" s="80"/>
      <c r="F86" s="81"/>
      <c r="G86" s="82"/>
      <c r="H86" s="76"/>
    </row>
    <row r="87" spans="1:8" ht="133.5" customHeight="1" x14ac:dyDescent="0.2">
      <c r="A87" s="71">
        <f>A83+10</f>
        <v>230</v>
      </c>
      <c r="B87" s="87"/>
      <c r="C87" s="92" t="s">
        <v>73</v>
      </c>
      <c r="D87" s="93"/>
      <c r="E87" s="93"/>
      <c r="F87" s="81"/>
      <c r="G87" s="82"/>
      <c r="H87" s="76"/>
    </row>
    <row r="88" spans="1:8" ht="24" x14ac:dyDescent="0.2">
      <c r="A88" s="71">
        <f>A87+0.1</f>
        <v>230.1</v>
      </c>
      <c r="B88" s="87"/>
      <c r="C88" s="96" t="s">
        <v>72</v>
      </c>
      <c r="D88" s="93" t="s">
        <v>16</v>
      </c>
      <c r="E88" s="93">
        <v>1</v>
      </c>
      <c r="F88" s="81"/>
      <c r="G88" s="82"/>
      <c r="H88" s="76"/>
    </row>
    <row r="89" spans="1:8" x14ac:dyDescent="0.25">
      <c r="A89" s="71"/>
      <c r="B89" s="87"/>
      <c r="C89" s="88"/>
      <c r="D89" s="71"/>
      <c r="E89" s="80"/>
      <c r="F89" s="81"/>
      <c r="G89" s="82"/>
      <c r="H89" s="76"/>
    </row>
    <row r="90" spans="1:8" ht="109.5" customHeight="1" x14ac:dyDescent="0.2">
      <c r="A90" s="71">
        <f>A87+10</f>
        <v>240</v>
      </c>
      <c r="B90" s="87"/>
      <c r="C90" s="92" t="s">
        <v>76</v>
      </c>
      <c r="D90" s="93"/>
      <c r="E90" s="93"/>
      <c r="F90" s="81"/>
      <c r="G90" s="82"/>
      <c r="H90" s="76"/>
    </row>
    <row r="91" spans="1:8" x14ac:dyDescent="0.2">
      <c r="A91" s="71">
        <f>A90+0.1</f>
        <v>240.1</v>
      </c>
      <c r="B91" s="87"/>
      <c r="C91" s="96" t="s">
        <v>74</v>
      </c>
      <c r="D91" s="93" t="s">
        <v>16</v>
      </c>
      <c r="E91" s="95">
        <v>3</v>
      </c>
      <c r="F91" s="81"/>
      <c r="G91" s="82"/>
      <c r="H91" s="76"/>
    </row>
    <row r="92" spans="1:8" x14ac:dyDescent="0.2">
      <c r="A92" s="71">
        <f>A91+0.1</f>
        <v>240.2</v>
      </c>
      <c r="B92" s="87"/>
      <c r="C92" s="96" t="s">
        <v>75</v>
      </c>
      <c r="D92" s="93" t="s">
        <v>16</v>
      </c>
      <c r="E92" s="95">
        <v>4</v>
      </c>
      <c r="F92" s="81"/>
      <c r="G92" s="82"/>
      <c r="H92" s="76"/>
    </row>
    <row r="93" spans="1:8" x14ac:dyDescent="0.25">
      <c r="A93" s="71"/>
      <c r="B93" s="87"/>
      <c r="C93" s="88"/>
      <c r="D93" s="71"/>
      <c r="E93" s="80"/>
      <c r="F93" s="81"/>
      <c r="G93" s="82"/>
      <c r="H93" s="76"/>
    </row>
    <row r="94" spans="1:8" ht="108" customHeight="1" x14ac:dyDescent="0.2">
      <c r="A94" s="71">
        <f>A90+10</f>
        <v>250</v>
      </c>
      <c r="B94" s="87"/>
      <c r="C94" s="92" t="s">
        <v>85</v>
      </c>
      <c r="D94" s="93"/>
      <c r="E94" s="93"/>
      <c r="F94" s="81"/>
      <c r="G94" s="82"/>
      <c r="H94" s="76"/>
    </row>
    <row r="95" spans="1:8" x14ac:dyDescent="0.2">
      <c r="A95" s="71">
        <f>A94+0.1</f>
        <v>250.1</v>
      </c>
      <c r="B95" s="87"/>
      <c r="C95" s="96" t="s">
        <v>77</v>
      </c>
      <c r="D95" s="93" t="s">
        <v>78</v>
      </c>
      <c r="E95" s="95">
        <v>300</v>
      </c>
      <c r="F95" s="81"/>
      <c r="G95" s="82"/>
      <c r="H95" s="76"/>
    </row>
    <row r="96" spans="1:8" x14ac:dyDescent="0.2">
      <c r="A96" s="71">
        <f t="shared" ref="A96:A101" si="15">A95+0.1</f>
        <v>250.2</v>
      </c>
      <c r="B96" s="87"/>
      <c r="C96" s="96" t="s">
        <v>79</v>
      </c>
      <c r="D96" s="93" t="s">
        <v>78</v>
      </c>
      <c r="E96" s="95">
        <v>300</v>
      </c>
      <c r="F96" s="81"/>
      <c r="G96" s="82"/>
      <c r="H96" s="76"/>
    </row>
    <row r="97" spans="1:8" x14ac:dyDescent="0.2">
      <c r="A97" s="71">
        <f t="shared" si="15"/>
        <v>250.29999999999998</v>
      </c>
      <c r="B97" s="87"/>
      <c r="C97" s="96" t="s">
        <v>80</v>
      </c>
      <c r="D97" s="93" t="s">
        <v>78</v>
      </c>
      <c r="E97" s="95">
        <v>300</v>
      </c>
      <c r="F97" s="81"/>
      <c r="G97" s="82"/>
      <c r="H97" s="76"/>
    </row>
    <row r="98" spans="1:8" x14ac:dyDescent="0.2">
      <c r="A98" s="71">
        <f t="shared" si="15"/>
        <v>250.39999999999998</v>
      </c>
      <c r="B98" s="87"/>
      <c r="C98" s="96" t="s">
        <v>81</v>
      </c>
      <c r="D98" s="93" t="s">
        <v>78</v>
      </c>
      <c r="E98" s="95">
        <v>300</v>
      </c>
      <c r="F98" s="81"/>
      <c r="G98" s="82"/>
      <c r="H98" s="76"/>
    </row>
    <row r="99" spans="1:8" x14ac:dyDescent="0.2">
      <c r="A99" s="71">
        <f t="shared" si="15"/>
        <v>250.49999999999997</v>
      </c>
      <c r="B99" s="87"/>
      <c r="C99" s="96" t="s">
        <v>82</v>
      </c>
      <c r="D99" s="93" t="s">
        <v>78</v>
      </c>
      <c r="E99" s="95">
        <v>200</v>
      </c>
      <c r="F99" s="81"/>
      <c r="G99" s="82"/>
      <c r="H99" s="76"/>
    </row>
    <row r="100" spans="1:8" x14ac:dyDescent="0.2">
      <c r="A100" s="71">
        <f t="shared" si="15"/>
        <v>250.59999999999997</v>
      </c>
      <c r="B100" s="87"/>
      <c r="C100" s="96" t="s">
        <v>83</v>
      </c>
      <c r="D100" s="93" t="s">
        <v>78</v>
      </c>
      <c r="E100" s="95">
        <v>200</v>
      </c>
      <c r="F100" s="81"/>
      <c r="G100" s="82"/>
      <c r="H100" s="76"/>
    </row>
    <row r="101" spans="1:8" x14ac:dyDescent="0.2">
      <c r="A101" s="71">
        <f t="shared" si="15"/>
        <v>250.69999999999996</v>
      </c>
      <c r="B101" s="87"/>
      <c r="C101" s="96" t="s">
        <v>84</v>
      </c>
      <c r="D101" s="93" t="s">
        <v>78</v>
      </c>
      <c r="E101" s="93">
        <v>20</v>
      </c>
      <c r="F101" s="81"/>
      <c r="G101" s="82"/>
      <c r="H101" s="76"/>
    </row>
    <row r="102" spans="1:8" x14ac:dyDescent="0.25">
      <c r="A102" s="71"/>
      <c r="B102" s="87"/>
      <c r="C102" s="88"/>
      <c r="D102" s="71"/>
      <c r="E102" s="80"/>
      <c r="F102" s="81"/>
      <c r="G102" s="82"/>
      <c r="H102" s="76"/>
    </row>
    <row r="103" spans="1:8" ht="109.5" customHeight="1" x14ac:dyDescent="0.2">
      <c r="A103" s="71">
        <f>A94+10</f>
        <v>260</v>
      </c>
      <c r="B103" s="87"/>
      <c r="C103" s="92" t="s">
        <v>85</v>
      </c>
      <c r="D103" s="93"/>
      <c r="E103" s="93"/>
      <c r="F103" s="81"/>
      <c r="G103" s="82"/>
      <c r="H103" s="76"/>
    </row>
    <row r="104" spans="1:8" x14ac:dyDescent="0.2">
      <c r="A104" s="71">
        <f>A103+0.1</f>
        <v>260.10000000000002</v>
      </c>
      <c r="B104" s="87"/>
      <c r="C104" s="96" t="s">
        <v>86</v>
      </c>
      <c r="D104" s="95" t="s">
        <v>78</v>
      </c>
      <c r="E104" s="95">
        <v>300</v>
      </c>
      <c r="F104" s="81"/>
      <c r="G104" s="82"/>
      <c r="H104" s="76"/>
    </row>
    <row r="105" spans="1:8" x14ac:dyDescent="0.25">
      <c r="A105" s="71"/>
      <c r="B105" s="87"/>
      <c r="C105" s="88"/>
      <c r="D105" s="71"/>
      <c r="E105" s="80"/>
      <c r="F105" s="81"/>
      <c r="G105" s="82"/>
      <c r="H105" s="76"/>
    </row>
    <row r="106" spans="1:8" ht="84" x14ac:dyDescent="0.2">
      <c r="A106" s="71">
        <f>A103+10</f>
        <v>270</v>
      </c>
      <c r="B106" s="87"/>
      <c r="C106" s="92" t="s">
        <v>88</v>
      </c>
      <c r="D106" s="93"/>
      <c r="E106" s="93"/>
      <c r="F106" s="81"/>
      <c r="G106" s="82"/>
      <c r="H106" s="76"/>
    </row>
    <row r="107" spans="1:8" x14ac:dyDescent="0.2">
      <c r="A107" s="71">
        <f>A106+0.1</f>
        <v>270.10000000000002</v>
      </c>
      <c r="B107" s="87"/>
      <c r="C107" s="96" t="s">
        <v>87</v>
      </c>
      <c r="D107" s="93" t="s">
        <v>16</v>
      </c>
      <c r="E107" s="93">
        <v>40</v>
      </c>
      <c r="F107" s="81"/>
      <c r="G107" s="82"/>
      <c r="H107" s="76"/>
    </row>
    <row r="108" spans="1:8" x14ac:dyDescent="0.25">
      <c r="A108" s="71"/>
      <c r="B108" s="87"/>
      <c r="C108" s="88"/>
      <c r="D108" s="71"/>
      <c r="E108" s="80"/>
      <c r="F108" s="81"/>
      <c r="G108" s="82"/>
      <c r="H108" s="76"/>
    </row>
    <row r="109" spans="1:8" ht="120" x14ac:dyDescent="0.2">
      <c r="A109" s="71">
        <f>A106+10</f>
        <v>280</v>
      </c>
      <c r="B109" s="87"/>
      <c r="C109" s="92" t="s">
        <v>91</v>
      </c>
      <c r="D109" s="93"/>
      <c r="E109" s="93"/>
      <c r="F109" s="81"/>
      <c r="G109" s="82"/>
      <c r="H109" s="76"/>
    </row>
    <row r="110" spans="1:8" x14ac:dyDescent="0.2">
      <c r="A110" s="71">
        <f>A109+0.1</f>
        <v>280.10000000000002</v>
      </c>
      <c r="B110" s="87"/>
      <c r="C110" s="96" t="s">
        <v>89</v>
      </c>
      <c r="D110" s="93" t="s">
        <v>90</v>
      </c>
      <c r="E110" s="93">
        <v>10</v>
      </c>
      <c r="F110" s="81"/>
      <c r="G110" s="82"/>
      <c r="H110" s="76"/>
    </row>
    <row r="111" spans="1:8" x14ac:dyDescent="0.25">
      <c r="A111" s="71"/>
      <c r="B111" s="87"/>
      <c r="C111" s="88"/>
      <c r="D111" s="71"/>
      <c r="E111" s="80"/>
      <c r="F111" s="81"/>
      <c r="G111" s="82"/>
      <c r="H111" s="76"/>
    </row>
    <row r="112" spans="1:8" ht="108" x14ac:dyDescent="0.2">
      <c r="A112" s="71">
        <f>A109+10</f>
        <v>290</v>
      </c>
      <c r="B112" s="87"/>
      <c r="C112" s="92" t="s">
        <v>92</v>
      </c>
      <c r="D112" s="93"/>
      <c r="E112" s="93"/>
      <c r="F112" s="81"/>
      <c r="G112" s="82"/>
      <c r="H112" s="76"/>
    </row>
    <row r="113" spans="1:8" x14ac:dyDescent="0.2">
      <c r="A113" s="71">
        <f>A112+0.1</f>
        <v>290.10000000000002</v>
      </c>
      <c r="B113" s="87"/>
      <c r="C113" s="96" t="s">
        <v>89</v>
      </c>
      <c r="D113" s="93" t="s">
        <v>16</v>
      </c>
      <c r="E113" s="93">
        <v>6</v>
      </c>
      <c r="F113" s="81"/>
      <c r="G113" s="82"/>
      <c r="H113" s="76"/>
    </row>
    <row r="114" spans="1:8" x14ac:dyDescent="0.25">
      <c r="A114" s="71"/>
      <c r="B114" s="87"/>
      <c r="C114" s="88"/>
      <c r="D114" s="71"/>
      <c r="E114" s="80"/>
      <c r="F114" s="81"/>
      <c r="G114" s="82"/>
      <c r="H114" s="76"/>
    </row>
    <row r="115" spans="1:8" ht="107.25" customHeight="1" x14ac:dyDescent="0.2">
      <c r="A115" s="71">
        <f>A112+10</f>
        <v>300</v>
      </c>
      <c r="B115" s="87"/>
      <c r="C115" s="92" t="s">
        <v>95</v>
      </c>
      <c r="D115" s="93"/>
      <c r="E115" s="93"/>
      <c r="F115" s="81"/>
      <c r="G115" s="82"/>
      <c r="H115" s="76"/>
    </row>
    <row r="116" spans="1:8" x14ac:dyDescent="0.2">
      <c r="A116" s="71">
        <f>A115+0.1</f>
        <v>300.10000000000002</v>
      </c>
      <c r="B116" s="87"/>
      <c r="C116" s="96" t="s">
        <v>93</v>
      </c>
      <c r="D116" s="93" t="s">
        <v>94</v>
      </c>
      <c r="E116" s="93">
        <v>10</v>
      </c>
      <c r="F116" s="81"/>
      <c r="G116" s="82"/>
      <c r="H116" s="76"/>
    </row>
    <row r="117" spans="1:8" x14ac:dyDescent="0.25">
      <c r="A117" s="71"/>
      <c r="B117" s="87"/>
      <c r="C117" s="88"/>
      <c r="D117" s="71"/>
      <c r="E117" s="80"/>
      <c r="F117" s="81"/>
      <c r="G117" s="82"/>
      <c r="H117" s="76"/>
    </row>
    <row r="118" spans="1:8" ht="85.5" customHeight="1" x14ac:dyDescent="0.2">
      <c r="A118" s="71">
        <f>A115+10</f>
        <v>310</v>
      </c>
      <c r="B118" s="87"/>
      <c r="C118" s="92" t="s">
        <v>98</v>
      </c>
      <c r="D118" s="93"/>
      <c r="E118" s="93"/>
      <c r="F118" s="81"/>
      <c r="G118" s="82"/>
      <c r="H118" s="76"/>
    </row>
    <row r="119" spans="1:8" x14ac:dyDescent="0.2">
      <c r="A119" s="71">
        <f>A118+0.1</f>
        <v>310.10000000000002</v>
      </c>
      <c r="B119" s="87"/>
      <c r="C119" s="96" t="s">
        <v>96</v>
      </c>
      <c r="D119" s="93" t="s">
        <v>16</v>
      </c>
      <c r="E119" s="93">
        <v>30</v>
      </c>
      <c r="F119" s="81"/>
      <c r="G119" s="82"/>
      <c r="H119" s="76"/>
    </row>
    <row r="120" spans="1:8" x14ac:dyDescent="0.2">
      <c r="A120" s="71">
        <f>A119+0.1</f>
        <v>310.20000000000005</v>
      </c>
      <c r="B120" s="87"/>
      <c r="C120" s="96" t="s">
        <v>97</v>
      </c>
      <c r="D120" s="93" t="s">
        <v>16</v>
      </c>
      <c r="E120" s="93">
        <v>20</v>
      </c>
      <c r="F120" s="81"/>
      <c r="G120" s="82"/>
      <c r="H120" s="76"/>
    </row>
    <row r="121" spans="1:8" x14ac:dyDescent="0.25">
      <c r="A121" s="71"/>
      <c r="B121" s="87"/>
      <c r="C121" s="88"/>
      <c r="D121" s="71"/>
      <c r="E121" s="80"/>
      <c r="F121" s="81"/>
      <c r="G121" s="82"/>
      <c r="H121" s="76"/>
    </row>
    <row r="122" spans="1:8" ht="96" x14ac:dyDescent="0.2">
      <c r="A122" s="71">
        <f>A118+10</f>
        <v>320</v>
      </c>
      <c r="B122" s="87"/>
      <c r="C122" s="92" t="s">
        <v>101</v>
      </c>
      <c r="D122" s="93"/>
      <c r="E122" s="93"/>
      <c r="F122" s="81"/>
      <c r="G122" s="82"/>
      <c r="H122" s="76"/>
    </row>
    <row r="123" spans="1:8" x14ac:dyDescent="0.2">
      <c r="A123" s="71">
        <f>A122+0.1</f>
        <v>320.10000000000002</v>
      </c>
      <c r="B123" s="87"/>
      <c r="C123" s="96" t="s">
        <v>99</v>
      </c>
      <c r="D123" s="93" t="s">
        <v>16</v>
      </c>
      <c r="E123" s="93">
        <v>3</v>
      </c>
      <c r="F123" s="81"/>
      <c r="G123" s="82"/>
      <c r="H123" s="76"/>
    </row>
    <row r="124" spans="1:8" x14ac:dyDescent="0.2">
      <c r="A124" s="71">
        <f>A123+0.1</f>
        <v>320.20000000000005</v>
      </c>
      <c r="B124" s="87"/>
      <c r="C124" s="96" t="s">
        <v>100</v>
      </c>
      <c r="D124" s="93" t="s">
        <v>16</v>
      </c>
      <c r="E124" s="93">
        <v>3</v>
      </c>
      <c r="F124" s="81"/>
      <c r="G124" s="82"/>
      <c r="H124" s="76"/>
    </row>
    <row r="125" spans="1:8" x14ac:dyDescent="0.25">
      <c r="A125" s="71"/>
      <c r="B125" s="87"/>
      <c r="C125" s="88"/>
      <c r="D125" s="71"/>
      <c r="E125" s="80"/>
      <c r="F125" s="81"/>
      <c r="G125" s="82"/>
      <c r="H125" s="76"/>
    </row>
    <row r="126" spans="1:8" ht="122.25" customHeight="1" x14ac:dyDescent="0.2">
      <c r="A126" s="71">
        <f>A122+10</f>
        <v>330</v>
      </c>
      <c r="B126" s="87"/>
      <c r="C126" s="92" t="s">
        <v>103</v>
      </c>
      <c r="D126" s="93"/>
      <c r="E126" s="93"/>
      <c r="F126" s="81"/>
      <c r="G126" s="82"/>
      <c r="H126" s="76"/>
    </row>
    <row r="127" spans="1:8" x14ac:dyDescent="0.2">
      <c r="A127" s="71">
        <f>A126+0.1</f>
        <v>330.1</v>
      </c>
      <c r="B127" s="87"/>
      <c r="C127" s="96" t="s">
        <v>102</v>
      </c>
      <c r="D127" s="93" t="s">
        <v>90</v>
      </c>
      <c r="E127" s="95">
        <v>100</v>
      </c>
      <c r="F127" s="81"/>
      <c r="G127" s="82"/>
      <c r="H127" s="76"/>
    </row>
    <row r="128" spans="1:8" x14ac:dyDescent="0.2">
      <c r="A128" s="71">
        <f>A127+0.1</f>
        <v>330.20000000000005</v>
      </c>
      <c r="B128" s="87"/>
      <c r="C128" s="96" t="s">
        <v>97</v>
      </c>
      <c r="D128" s="93" t="s">
        <v>90</v>
      </c>
      <c r="E128" s="95">
        <v>100</v>
      </c>
      <c r="F128" s="81"/>
      <c r="G128" s="82"/>
      <c r="H128" s="76"/>
    </row>
    <row r="129" spans="1:8" x14ac:dyDescent="0.25">
      <c r="A129" s="71"/>
      <c r="B129" s="87"/>
      <c r="C129" s="88"/>
      <c r="D129" s="71"/>
      <c r="E129" s="80"/>
      <c r="F129" s="81"/>
      <c r="G129" s="82"/>
      <c r="H129" s="76"/>
    </row>
    <row r="130" spans="1:8" ht="108" customHeight="1" x14ac:dyDescent="0.2">
      <c r="A130" s="71">
        <f>A126+10</f>
        <v>340</v>
      </c>
      <c r="B130" s="87"/>
      <c r="C130" s="92" t="s">
        <v>106</v>
      </c>
      <c r="D130" s="93"/>
      <c r="E130" s="93"/>
      <c r="F130" s="81"/>
      <c r="G130" s="82"/>
      <c r="H130" s="76"/>
    </row>
    <row r="131" spans="1:8" x14ac:dyDescent="0.2">
      <c r="A131" s="71">
        <f>A130+0.1</f>
        <v>340.1</v>
      </c>
      <c r="B131" s="87"/>
      <c r="C131" s="96" t="s">
        <v>104</v>
      </c>
      <c r="D131" s="93" t="s">
        <v>16</v>
      </c>
      <c r="E131" s="93">
        <v>100</v>
      </c>
      <c r="F131" s="81"/>
      <c r="G131" s="82"/>
      <c r="H131" s="76"/>
    </row>
    <row r="132" spans="1:8" x14ac:dyDescent="0.2">
      <c r="A132" s="71">
        <f>A131+0.1</f>
        <v>340.20000000000005</v>
      </c>
      <c r="B132" s="87"/>
      <c r="C132" s="96" t="s">
        <v>105</v>
      </c>
      <c r="D132" s="93" t="s">
        <v>16</v>
      </c>
      <c r="E132" s="95">
        <v>60</v>
      </c>
      <c r="F132" s="81"/>
      <c r="G132" s="82"/>
      <c r="H132" s="76"/>
    </row>
    <row r="133" spans="1:8" x14ac:dyDescent="0.25">
      <c r="A133" s="71"/>
      <c r="B133" s="87"/>
      <c r="C133" s="88"/>
      <c r="D133" s="71"/>
      <c r="E133" s="80"/>
      <c r="F133" s="81"/>
      <c r="G133" s="82"/>
      <c r="H133" s="76"/>
    </row>
    <row r="134" spans="1:8" ht="85.5" customHeight="1" x14ac:dyDescent="0.2">
      <c r="A134" s="71">
        <f>A130+10</f>
        <v>350</v>
      </c>
      <c r="B134" s="87"/>
      <c r="C134" s="92" t="s">
        <v>108</v>
      </c>
      <c r="D134" s="93"/>
      <c r="E134" s="93"/>
      <c r="F134" s="81"/>
      <c r="G134" s="82"/>
      <c r="H134" s="76"/>
    </row>
    <row r="135" spans="1:8" x14ac:dyDescent="0.2">
      <c r="A135" s="71">
        <f>A134+0.1</f>
        <v>350.1</v>
      </c>
      <c r="B135" s="87"/>
      <c r="C135" s="96" t="s">
        <v>96</v>
      </c>
      <c r="D135" s="93" t="s">
        <v>16</v>
      </c>
      <c r="E135" s="93">
        <v>100</v>
      </c>
      <c r="F135" s="81"/>
      <c r="G135" s="82"/>
      <c r="H135" s="76"/>
    </row>
    <row r="136" spans="1:8" x14ac:dyDescent="0.2">
      <c r="A136" s="71">
        <f>A135+0.1</f>
        <v>350.20000000000005</v>
      </c>
      <c r="B136" s="87"/>
      <c r="C136" s="96" t="s">
        <v>107</v>
      </c>
      <c r="D136" s="95" t="s">
        <v>16</v>
      </c>
      <c r="E136" s="95">
        <v>100</v>
      </c>
      <c r="F136" s="81"/>
      <c r="G136" s="82"/>
      <c r="H136" s="76"/>
    </row>
    <row r="137" spans="1:8" x14ac:dyDescent="0.25">
      <c r="A137" s="71"/>
      <c r="B137" s="87"/>
      <c r="C137" s="88"/>
      <c r="D137" s="71"/>
      <c r="E137" s="80"/>
      <c r="F137" s="81"/>
      <c r="G137" s="82"/>
      <c r="H137" s="76"/>
    </row>
    <row r="138" spans="1:8" ht="96" x14ac:dyDescent="0.2">
      <c r="A138" s="71">
        <f>A134+10</f>
        <v>360</v>
      </c>
      <c r="B138" s="87"/>
      <c r="C138" s="92" t="s">
        <v>111</v>
      </c>
      <c r="D138" s="93"/>
      <c r="E138" s="93"/>
      <c r="F138" s="81"/>
      <c r="G138" s="82"/>
      <c r="H138" s="76"/>
    </row>
    <row r="139" spans="1:8" x14ac:dyDescent="0.2">
      <c r="A139" s="71">
        <f>A138+0.1</f>
        <v>360.1</v>
      </c>
      <c r="B139" s="87"/>
      <c r="C139" s="96" t="s">
        <v>109</v>
      </c>
      <c r="D139" s="93" t="s">
        <v>16</v>
      </c>
      <c r="E139" s="95">
        <v>30</v>
      </c>
      <c r="F139" s="81"/>
      <c r="G139" s="82"/>
      <c r="H139" s="76"/>
    </row>
    <row r="140" spans="1:8" x14ac:dyDescent="0.2">
      <c r="A140" s="71">
        <f>A139+0.1</f>
        <v>360.20000000000005</v>
      </c>
      <c r="B140" s="87"/>
      <c r="C140" s="96" t="s">
        <v>110</v>
      </c>
      <c r="D140" s="93" t="s">
        <v>16</v>
      </c>
      <c r="E140" s="95">
        <v>20</v>
      </c>
      <c r="F140" s="81"/>
      <c r="G140" s="82"/>
      <c r="H140" s="76"/>
    </row>
    <row r="141" spans="1:8" x14ac:dyDescent="0.25">
      <c r="A141" s="71"/>
      <c r="B141" s="87"/>
      <c r="C141" s="88"/>
      <c r="D141" s="71"/>
      <c r="E141" s="80"/>
      <c r="F141" s="81"/>
      <c r="G141" s="82"/>
      <c r="H141" s="76"/>
    </row>
    <row r="142" spans="1:8" ht="95.25" customHeight="1" x14ac:dyDescent="0.2">
      <c r="A142" s="71">
        <f>A138+10</f>
        <v>370</v>
      </c>
      <c r="B142" s="87"/>
      <c r="C142" s="92" t="s">
        <v>113</v>
      </c>
      <c r="D142" s="93"/>
      <c r="E142" s="95"/>
      <c r="F142" s="81"/>
      <c r="G142" s="82"/>
      <c r="H142" s="76"/>
    </row>
    <row r="143" spans="1:8" x14ac:dyDescent="0.2">
      <c r="A143" s="71">
        <f>A142+0.1</f>
        <v>370.1</v>
      </c>
      <c r="B143" s="87"/>
      <c r="C143" s="96" t="s">
        <v>112</v>
      </c>
      <c r="D143" s="93" t="s">
        <v>16</v>
      </c>
      <c r="E143" s="95">
        <v>20</v>
      </c>
      <c r="F143" s="81"/>
      <c r="G143" s="82"/>
      <c r="H143" s="76"/>
    </row>
    <row r="144" spans="1:8" x14ac:dyDescent="0.25">
      <c r="A144" s="71"/>
      <c r="B144" s="87"/>
      <c r="C144" s="88"/>
      <c r="D144" s="71"/>
      <c r="E144" s="80"/>
      <c r="F144" s="81"/>
      <c r="G144" s="82"/>
      <c r="H144" s="76"/>
    </row>
    <row r="145" spans="1:8" ht="107.25" customHeight="1" x14ac:dyDescent="0.2">
      <c r="A145" s="71">
        <f>A142+10</f>
        <v>380</v>
      </c>
      <c r="B145" s="87"/>
      <c r="C145" s="92" t="s">
        <v>117</v>
      </c>
      <c r="D145" s="93"/>
      <c r="E145" s="93"/>
      <c r="F145" s="81"/>
      <c r="G145" s="82"/>
      <c r="H145" s="76"/>
    </row>
    <row r="146" spans="1:8" ht="24" x14ac:dyDescent="0.2">
      <c r="A146" s="71">
        <f>A145+0.1</f>
        <v>380.1</v>
      </c>
      <c r="B146" s="87"/>
      <c r="C146" s="96" t="s">
        <v>114</v>
      </c>
      <c r="D146" s="93" t="s">
        <v>16</v>
      </c>
      <c r="E146" s="93">
        <v>3</v>
      </c>
      <c r="F146" s="81"/>
      <c r="G146" s="82"/>
      <c r="H146" s="76"/>
    </row>
    <row r="147" spans="1:8" x14ac:dyDescent="0.2">
      <c r="A147" s="71">
        <f>A146+0.1</f>
        <v>380.20000000000005</v>
      </c>
      <c r="B147" s="87"/>
      <c r="C147" s="96" t="s">
        <v>115</v>
      </c>
      <c r="D147" s="93" t="s">
        <v>116</v>
      </c>
      <c r="E147" s="93">
        <v>75</v>
      </c>
      <c r="F147" s="81"/>
      <c r="G147" s="82"/>
      <c r="H147" s="76"/>
    </row>
    <row r="148" spans="1:8" x14ac:dyDescent="0.25">
      <c r="A148" s="71"/>
      <c r="B148" s="87"/>
      <c r="C148" s="88"/>
      <c r="D148" s="71"/>
      <c r="E148" s="80"/>
      <c r="F148" s="81"/>
      <c r="G148" s="82"/>
      <c r="H148" s="76"/>
    </row>
    <row r="149" spans="1:8" ht="108" x14ac:dyDescent="0.2">
      <c r="A149" s="71">
        <f>A145+10</f>
        <v>390</v>
      </c>
      <c r="B149" s="87"/>
      <c r="C149" s="92" t="s">
        <v>130</v>
      </c>
      <c r="D149" s="93"/>
      <c r="E149" s="93"/>
      <c r="F149" s="81"/>
      <c r="G149" s="82"/>
      <c r="H149" s="76"/>
    </row>
    <row r="150" spans="1:8" x14ac:dyDescent="0.2">
      <c r="A150" s="71">
        <f>A149+0.1</f>
        <v>390.1</v>
      </c>
      <c r="B150" s="87"/>
      <c r="C150" s="96" t="s">
        <v>118</v>
      </c>
      <c r="D150" s="93" t="s">
        <v>16</v>
      </c>
      <c r="E150" s="93">
        <v>50</v>
      </c>
      <c r="F150" s="81"/>
      <c r="G150" s="82"/>
      <c r="H150" s="76"/>
    </row>
    <row r="151" spans="1:8" x14ac:dyDescent="0.2">
      <c r="A151" s="71">
        <f t="shared" ref="A151:A161" si="16">A150+0.1</f>
        <v>390.20000000000005</v>
      </c>
      <c r="B151" s="87"/>
      <c r="C151" s="96" t="s">
        <v>119</v>
      </c>
      <c r="D151" s="93" t="s">
        <v>16</v>
      </c>
      <c r="E151" s="93">
        <v>32</v>
      </c>
      <c r="F151" s="81"/>
      <c r="G151" s="82"/>
      <c r="H151" s="76"/>
    </row>
    <row r="152" spans="1:8" x14ac:dyDescent="0.2">
      <c r="A152" s="71">
        <f t="shared" si="16"/>
        <v>390.30000000000007</v>
      </c>
      <c r="B152" s="87"/>
      <c r="C152" s="96" t="s">
        <v>120</v>
      </c>
      <c r="D152" s="93" t="s">
        <v>16</v>
      </c>
      <c r="E152" s="93">
        <v>32</v>
      </c>
      <c r="F152" s="81"/>
      <c r="G152" s="82"/>
      <c r="H152" s="76"/>
    </row>
    <row r="153" spans="1:8" x14ac:dyDescent="0.2">
      <c r="A153" s="71">
        <f t="shared" si="16"/>
        <v>390.40000000000009</v>
      </c>
      <c r="B153" s="87"/>
      <c r="C153" s="96" t="s">
        <v>121</v>
      </c>
      <c r="D153" s="93" t="s">
        <v>16</v>
      </c>
      <c r="E153" s="93">
        <v>65</v>
      </c>
      <c r="F153" s="81"/>
      <c r="G153" s="82"/>
      <c r="H153" s="76"/>
    </row>
    <row r="154" spans="1:8" ht="24" x14ac:dyDescent="0.2">
      <c r="A154" s="71">
        <f t="shared" si="16"/>
        <v>390.50000000000011</v>
      </c>
      <c r="B154" s="87"/>
      <c r="C154" s="96" t="s">
        <v>122</v>
      </c>
      <c r="D154" s="93" t="s">
        <v>94</v>
      </c>
      <c r="E154" s="93">
        <v>25</v>
      </c>
      <c r="F154" s="81"/>
      <c r="G154" s="82"/>
      <c r="H154" s="76"/>
    </row>
    <row r="155" spans="1:8" ht="24" x14ac:dyDescent="0.2">
      <c r="A155" s="71">
        <f t="shared" si="16"/>
        <v>390.60000000000014</v>
      </c>
      <c r="B155" s="87"/>
      <c r="C155" s="96" t="s">
        <v>123</v>
      </c>
      <c r="D155" s="93" t="s">
        <v>94</v>
      </c>
      <c r="E155" s="93">
        <v>25</v>
      </c>
      <c r="F155" s="81"/>
      <c r="G155" s="82"/>
      <c r="H155" s="76"/>
    </row>
    <row r="156" spans="1:8" ht="24" x14ac:dyDescent="0.2">
      <c r="A156" s="71">
        <f t="shared" si="16"/>
        <v>390.70000000000016</v>
      </c>
      <c r="B156" s="87"/>
      <c r="C156" s="96" t="s">
        <v>124</v>
      </c>
      <c r="D156" s="93" t="s">
        <v>94</v>
      </c>
      <c r="E156" s="93">
        <v>25</v>
      </c>
      <c r="F156" s="81"/>
      <c r="G156" s="82"/>
      <c r="H156" s="76"/>
    </row>
    <row r="157" spans="1:8" ht="24" x14ac:dyDescent="0.2">
      <c r="A157" s="71">
        <f t="shared" si="16"/>
        <v>390.80000000000018</v>
      </c>
      <c r="B157" s="87"/>
      <c r="C157" s="96" t="s">
        <v>125</v>
      </c>
      <c r="D157" s="93" t="s">
        <v>94</v>
      </c>
      <c r="E157" s="93">
        <v>21</v>
      </c>
      <c r="F157" s="81"/>
      <c r="G157" s="82"/>
      <c r="H157" s="76"/>
    </row>
    <row r="158" spans="1:8" ht="24" x14ac:dyDescent="0.2">
      <c r="A158" s="71">
        <f t="shared" si="16"/>
        <v>390.9000000000002</v>
      </c>
      <c r="B158" s="87"/>
      <c r="C158" s="96" t="s">
        <v>126</v>
      </c>
      <c r="D158" s="93" t="s">
        <v>90</v>
      </c>
      <c r="E158" s="93">
        <v>15</v>
      </c>
      <c r="F158" s="81"/>
      <c r="G158" s="82"/>
      <c r="H158" s="76"/>
    </row>
    <row r="159" spans="1:8" x14ac:dyDescent="0.2">
      <c r="A159" s="71">
        <f t="shared" si="16"/>
        <v>391.00000000000023</v>
      </c>
      <c r="B159" s="87"/>
      <c r="C159" s="96" t="s">
        <v>127</v>
      </c>
      <c r="D159" s="93" t="s">
        <v>16</v>
      </c>
      <c r="E159" s="93">
        <v>600</v>
      </c>
      <c r="F159" s="81"/>
      <c r="G159" s="82"/>
      <c r="H159" s="76"/>
    </row>
    <row r="160" spans="1:8" x14ac:dyDescent="0.2">
      <c r="A160" s="71">
        <f t="shared" si="16"/>
        <v>391.10000000000025</v>
      </c>
      <c r="B160" s="87"/>
      <c r="C160" s="96" t="s">
        <v>128</v>
      </c>
      <c r="D160" s="93" t="s">
        <v>16</v>
      </c>
      <c r="E160" s="93">
        <v>150</v>
      </c>
      <c r="F160" s="81"/>
      <c r="G160" s="82"/>
      <c r="H160" s="76"/>
    </row>
    <row r="161" spans="1:8" x14ac:dyDescent="0.2">
      <c r="A161" s="71">
        <f t="shared" si="16"/>
        <v>391.20000000000027</v>
      </c>
      <c r="B161" s="87"/>
      <c r="C161" s="96" t="s">
        <v>129</v>
      </c>
      <c r="D161" s="93" t="s">
        <v>16</v>
      </c>
      <c r="E161" s="93">
        <v>150</v>
      </c>
      <c r="F161" s="81"/>
      <c r="G161" s="82"/>
      <c r="H161" s="76"/>
    </row>
    <row r="162" spans="1:8" x14ac:dyDescent="0.25">
      <c r="A162" s="71"/>
      <c r="B162" s="87"/>
      <c r="C162" s="88"/>
      <c r="D162" s="71"/>
      <c r="E162" s="80"/>
      <c r="F162" s="81"/>
      <c r="G162" s="82"/>
      <c r="H162" s="76"/>
    </row>
    <row r="163" spans="1:8" ht="108" x14ac:dyDescent="0.2">
      <c r="A163" s="71">
        <f>A149+10</f>
        <v>400</v>
      </c>
      <c r="B163" s="87"/>
      <c r="C163" s="96" t="s">
        <v>131</v>
      </c>
      <c r="D163" s="95" t="s">
        <v>16</v>
      </c>
      <c r="E163" s="95">
        <v>2</v>
      </c>
      <c r="F163" s="81"/>
      <c r="G163" s="82"/>
      <c r="H163" s="76"/>
    </row>
    <row r="164" spans="1:8" x14ac:dyDescent="0.25">
      <c r="A164" s="71"/>
      <c r="B164" s="87"/>
      <c r="C164" s="88"/>
      <c r="D164" s="71"/>
      <c r="E164" s="80"/>
      <c r="F164" s="81"/>
      <c r="G164" s="82"/>
      <c r="H164" s="76"/>
    </row>
    <row r="165" spans="1:8" ht="96.75" customHeight="1" x14ac:dyDescent="0.2">
      <c r="A165" s="71">
        <f>A163+10</f>
        <v>410</v>
      </c>
      <c r="B165" s="87"/>
      <c r="C165" s="92" t="s">
        <v>133</v>
      </c>
      <c r="D165" s="95"/>
      <c r="E165" s="95"/>
      <c r="F165" s="81"/>
      <c r="G165" s="82"/>
      <c r="H165" s="76"/>
    </row>
    <row r="166" spans="1:8" ht="24" x14ac:dyDescent="0.2">
      <c r="A166" s="71">
        <f>A165+0.1</f>
        <v>410.1</v>
      </c>
      <c r="B166" s="87"/>
      <c r="C166" s="96" t="s">
        <v>132</v>
      </c>
      <c r="D166" s="95" t="s">
        <v>16</v>
      </c>
      <c r="E166" s="95">
        <v>2</v>
      </c>
      <c r="F166" s="81"/>
      <c r="G166" s="82"/>
      <c r="H166" s="76"/>
    </row>
    <row r="167" spans="1:8" x14ac:dyDescent="0.25">
      <c r="A167" s="71"/>
      <c r="B167" s="87"/>
      <c r="C167" s="88"/>
      <c r="D167" s="71"/>
      <c r="E167" s="80"/>
      <c r="F167" s="81"/>
      <c r="G167" s="82"/>
      <c r="H167" s="76"/>
    </row>
    <row r="168" spans="1:8" ht="108" x14ac:dyDescent="0.2">
      <c r="A168" s="71">
        <f>A165+10</f>
        <v>420</v>
      </c>
      <c r="B168" s="87"/>
      <c r="C168" s="92" t="s">
        <v>136</v>
      </c>
      <c r="D168" s="93"/>
      <c r="E168" s="93"/>
      <c r="F168" s="81"/>
      <c r="G168" s="82"/>
      <c r="H168" s="76"/>
    </row>
    <row r="169" spans="1:8" x14ac:dyDescent="0.2">
      <c r="A169" s="71">
        <f>A168+0.1</f>
        <v>420.1</v>
      </c>
      <c r="B169" s="87"/>
      <c r="C169" s="96" t="s">
        <v>134</v>
      </c>
      <c r="D169" s="93" t="s">
        <v>78</v>
      </c>
      <c r="E169" s="93">
        <v>10</v>
      </c>
      <c r="F169" s="81"/>
      <c r="G169" s="82"/>
      <c r="H169" s="76"/>
    </row>
    <row r="170" spans="1:8" x14ac:dyDescent="0.2">
      <c r="A170" s="71">
        <f>A169+0.1</f>
        <v>420.20000000000005</v>
      </c>
      <c r="B170" s="87"/>
      <c r="C170" s="96" t="s">
        <v>135</v>
      </c>
      <c r="D170" s="93" t="s">
        <v>78</v>
      </c>
      <c r="E170" s="93">
        <v>10</v>
      </c>
      <c r="F170" s="81"/>
      <c r="G170" s="82"/>
      <c r="H170" s="76"/>
    </row>
    <row r="171" spans="1:8" x14ac:dyDescent="0.25">
      <c r="A171" s="71"/>
      <c r="B171" s="87"/>
      <c r="C171" s="88"/>
      <c r="D171" s="71"/>
      <c r="E171" s="80"/>
      <c r="F171" s="81"/>
      <c r="G171" s="82"/>
      <c r="H171" s="76"/>
    </row>
    <row r="172" spans="1:8" ht="108" x14ac:dyDescent="0.2">
      <c r="A172" s="71">
        <f>A168+10</f>
        <v>430</v>
      </c>
      <c r="B172" s="87"/>
      <c r="C172" s="92" t="s">
        <v>141</v>
      </c>
      <c r="D172" s="93"/>
      <c r="E172" s="93"/>
      <c r="F172" s="81"/>
      <c r="G172" s="82"/>
      <c r="H172" s="76"/>
    </row>
    <row r="173" spans="1:8" x14ac:dyDescent="0.2">
      <c r="A173" s="71">
        <f>A172+0.1</f>
        <v>430.1</v>
      </c>
      <c r="B173" s="87"/>
      <c r="C173" s="96" t="s">
        <v>137</v>
      </c>
      <c r="D173" s="93" t="s">
        <v>16</v>
      </c>
      <c r="E173" s="93">
        <v>10</v>
      </c>
      <c r="F173" s="81"/>
      <c r="G173" s="82"/>
      <c r="H173" s="76"/>
    </row>
    <row r="174" spans="1:8" x14ac:dyDescent="0.2">
      <c r="A174" s="71">
        <f t="shared" ref="A174:A176" si="17">A173+0.1</f>
        <v>430.20000000000005</v>
      </c>
      <c r="B174" s="87"/>
      <c r="C174" s="96" t="s">
        <v>138</v>
      </c>
      <c r="D174" s="93" t="s">
        <v>16</v>
      </c>
      <c r="E174" s="93">
        <v>10</v>
      </c>
      <c r="F174" s="81"/>
      <c r="G174" s="82"/>
      <c r="H174" s="76"/>
    </row>
    <row r="175" spans="1:8" x14ac:dyDescent="0.2">
      <c r="A175" s="71">
        <f t="shared" si="17"/>
        <v>430.30000000000007</v>
      </c>
      <c r="B175" s="87"/>
      <c r="C175" s="96" t="s">
        <v>139</v>
      </c>
      <c r="D175" s="93" t="s">
        <v>16</v>
      </c>
      <c r="E175" s="93">
        <v>10</v>
      </c>
      <c r="F175" s="81"/>
      <c r="G175" s="82"/>
      <c r="H175" s="76"/>
    </row>
    <row r="176" spans="1:8" x14ac:dyDescent="0.2">
      <c r="A176" s="71">
        <f t="shared" si="17"/>
        <v>430.40000000000009</v>
      </c>
      <c r="B176" s="87"/>
      <c r="C176" s="96" t="s">
        <v>140</v>
      </c>
      <c r="D176" s="93" t="s">
        <v>16</v>
      </c>
      <c r="E176" s="93">
        <v>10</v>
      </c>
      <c r="F176" s="81"/>
      <c r="G176" s="82"/>
      <c r="H176" s="76"/>
    </row>
    <row r="177" spans="1:8" x14ac:dyDescent="0.25">
      <c r="A177" s="71"/>
      <c r="B177" s="87"/>
      <c r="C177" s="88"/>
      <c r="D177" s="71"/>
      <c r="E177" s="80"/>
      <c r="F177" s="81"/>
      <c r="G177" s="82"/>
      <c r="H177" s="76"/>
    </row>
    <row r="178" spans="1:8" ht="108" x14ac:dyDescent="0.2">
      <c r="A178" s="71">
        <f>A172+10</f>
        <v>440</v>
      </c>
      <c r="B178" s="87"/>
      <c r="C178" s="97" t="s">
        <v>143</v>
      </c>
      <c r="D178" s="93"/>
      <c r="E178" s="93"/>
      <c r="F178" s="81"/>
      <c r="G178" s="82"/>
      <c r="H178" s="76"/>
    </row>
    <row r="179" spans="1:8" ht="36" x14ac:dyDescent="0.2">
      <c r="A179" s="71">
        <f>A178+0.1</f>
        <v>440.1</v>
      </c>
      <c r="B179" s="87"/>
      <c r="C179" s="98" t="s">
        <v>142</v>
      </c>
      <c r="D179" s="93" t="s">
        <v>16</v>
      </c>
      <c r="E179" s="93">
        <v>120</v>
      </c>
      <c r="F179" s="81"/>
      <c r="G179" s="82"/>
      <c r="H179" s="76"/>
    </row>
    <row r="180" spans="1:8" x14ac:dyDescent="0.25">
      <c r="A180" s="71"/>
      <c r="B180" s="87"/>
      <c r="C180" s="88"/>
      <c r="D180" s="71"/>
      <c r="E180" s="80"/>
      <c r="F180" s="81"/>
      <c r="G180" s="82"/>
      <c r="H180" s="76"/>
    </row>
    <row r="181" spans="1:8" ht="146.25" customHeight="1" x14ac:dyDescent="0.2">
      <c r="A181" s="71">
        <f>A178+10</f>
        <v>450</v>
      </c>
      <c r="B181" s="87"/>
      <c r="C181" s="99" t="s">
        <v>145</v>
      </c>
      <c r="D181" s="93"/>
      <c r="E181" s="93"/>
      <c r="F181" s="81"/>
      <c r="G181" s="82"/>
      <c r="H181" s="76"/>
    </row>
    <row r="182" spans="1:8" ht="24" x14ac:dyDescent="0.2">
      <c r="A182" s="71">
        <f>A181+0.1</f>
        <v>450.1</v>
      </c>
      <c r="B182" s="87"/>
      <c r="C182" s="100" t="s">
        <v>144</v>
      </c>
      <c r="D182" s="93" t="s">
        <v>78</v>
      </c>
      <c r="E182" s="93">
        <v>45</v>
      </c>
      <c r="F182" s="81"/>
      <c r="G182" s="82"/>
      <c r="H182" s="76"/>
    </row>
    <row r="183" spans="1:8" x14ac:dyDescent="0.25">
      <c r="A183" s="71"/>
      <c r="B183" s="87"/>
      <c r="C183" s="88"/>
      <c r="D183" s="71"/>
      <c r="E183" s="80"/>
      <c r="F183" s="81"/>
      <c r="G183" s="82"/>
      <c r="H183" s="76"/>
    </row>
    <row r="184" spans="1:8" ht="84" x14ac:dyDescent="0.2">
      <c r="A184" s="71">
        <f>A181+10</f>
        <v>460</v>
      </c>
      <c r="B184" s="87"/>
      <c r="C184" s="99" t="s">
        <v>148</v>
      </c>
      <c r="D184" s="93"/>
      <c r="E184" s="93"/>
      <c r="F184" s="81"/>
      <c r="G184" s="82"/>
      <c r="H184" s="76"/>
    </row>
    <row r="185" spans="1:8" ht="24" x14ac:dyDescent="0.2">
      <c r="A185" s="71">
        <f>A184+0.1</f>
        <v>460.1</v>
      </c>
      <c r="B185" s="87"/>
      <c r="C185" s="100" t="s">
        <v>146</v>
      </c>
      <c r="D185" s="93" t="s">
        <v>78</v>
      </c>
      <c r="E185" s="93">
        <v>45</v>
      </c>
      <c r="F185" s="81"/>
      <c r="G185" s="82"/>
      <c r="H185" s="76"/>
    </row>
    <row r="186" spans="1:8" x14ac:dyDescent="0.2">
      <c r="A186" s="71"/>
      <c r="B186" s="87"/>
      <c r="C186" s="100" t="s">
        <v>147</v>
      </c>
      <c r="D186" s="93" t="s">
        <v>78</v>
      </c>
      <c r="E186" s="93">
        <v>50</v>
      </c>
      <c r="F186" s="81"/>
      <c r="G186" s="82"/>
      <c r="H186" s="76"/>
    </row>
    <row r="187" spans="1:8" s="47" customFormat="1" ht="12" x14ac:dyDescent="0.25">
      <c r="A187" s="71"/>
      <c r="B187" s="71"/>
      <c r="C187" s="77"/>
      <c r="D187" s="71"/>
      <c r="E187" s="73"/>
      <c r="F187" s="74"/>
      <c r="G187" s="75"/>
      <c r="H187" s="76"/>
    </row>
    <row r="188" spans="1:8" ht="15.75" x14ac:dyDescent="0.25">
      <c r="A188" s="62"/>
      <c r="B188" s="63" t="s">
        <v>43</v>
      </c>
      <c r="C188" s="64"/>
      <c r="D188" s="65"/>
      <c r="E188" s="66"/>
      <c r="F188" s="67"/>
      <c r="G188" s="68"/>
      <c r="H188" s="69"/>
    </row>
    <row r="189" spans="1:8" x14ac:dyDescent="0.25">
      <c r="A189" s="39"/>
      <c r="B189" s="40" t="s">
        <v>56</v>
      </c>
      <c r="C189" s="41"/>
      <c r="D189" s="42"/>
      <c r="E189" s="43"/>
      <c r="F189" s="44"/>
      <c r="G189" s="45"/>
      <c r="H189" s="45"/>
    </row>
    <row r="190" spans="1:8" x14ac:dyDescent="0.25">
      <c r="A190" s="78"/>
      <c r="B190" s="84"/>
      <c r="C190" s="85"/>
      <c r="D190" s="79"/>
      <c r="E190" s="80"/>
      <c r="F190" s="81"/>
      <c r="G190" s="82"/>
      <c r="H190" s="83"/>
    </row>
    <row r="191" spans="1:8" s="47" customFormat="1" ht="120" x14ac:dyDescent="0.25">
      <c r="A191" s="71">
        <f>A184+10</f>
        <v>470</v>
      </c>
      <c r="B191" s="87">
        <v>36100032</v>
      </c>
      <c r="C191" s="88" t="s">
        <v>60</v>
      </c>
      <c r="D191" s="71" t="s">
        <v>16</v>
      </c>
      <c r="E191" s="80">
        <v>4</v>
      </c>
      <c r="F191" s="74"/>
      <c r="G191" s="75"/>
      <c r="H191" s="76">
        <f t="shared" ref="H191" si="18">F191*E191</f>
        <v>0</v>
      </c>
    </row>
    <row r="192" spans="1:8" s="47" customFormat="1" ht="12" x14ac:dyDescent="0.25">
      <c r="A192" s="71"/>
      <c r="B192" s="71"/>
      <c r="C192" s="77"/>
      <c r="D192" s="71"/>
      <c r="E192" s="73"/>
      <c r="F192" s="74"/>
      <c r="G192" s="75"/>
      <c r="H192" s="76"/>
    </row>
    <row r="193" spans="1:8" x14ac:dyDescent="0.25">
      <c r="A193" s="39"/>
      <c r="B193" s="40" t="s">
        <v>44</v>
      </c>
      <c r="C193" s="41"/>
      <c r="D193" s="42"/>
      <c r="E193" s="43"/>
      <c r="F193" s="44"/>
      <c r="G193" s="45"/>
      <c r="H193" s="45"/>
    </row>
    <row r="194" spans="1:8" s="47" customFormat="1" ht="12" x14ac:dyDescent="0.25">
      <c r="A194" s="71"/>
      <c r="B194" s="71"/>
      <c r="C194" s="77"/>
      <c r="D194" s="71"/>
      <c r="E194" s="73"/>
      <c r="F194" s="74"/>
      <c r="G194" s="75"/>
      <c r="H194" s="76"/>
    </row>
    <row r="195" spans="1:8" s="47" customFormat="1" ht="72" x14ac:dyDescent="0.25">
      <c r="A195" s="71">
        <f>A191+10</f>
        <v>480</v>
      </c>
      <c r="B195" s="87">
        <v>36120012</v>
      </c>
      <c r="C195" s="88" t="s">
        <v>48</v>
      </c>
      <c r="D195" s="71" t="s">
        <v>16</v>
      </c>
      <c r="E195" s="73">
        <v>3</v>
      </c>
      <c r="F195" s="74"/>
      <c r="G195" s="75"/>
      <c r="H195" s="76">
        <f t="shared" ref="H195" si="19">F195*E195</f>
        <v>0</v>
      </c>
    </row>
    <row r="196" spans="1:8" s="47" customFormat="1" ht="12" x14ac:dyDescent="0.25">
      <c r="A196" s="71"/>
      <c r="B196" s="71"/>
      <c r="C196" s="77"/>
      <c r="D196" s="71"/>
      <c r="E196" s="73"/>
      <c r="F196" s="74"/>
      <c r="G196" s="75"/>
      <c r="H196" s="76"/>
    </row>
    <row r="197" spans="1:8" x14ac:dyDescent="0.25">
      <c r="A197" s="39"/>
      <c r="B197" s="40" t="s">
        <v>57</v>
      </c>
      <c r="C197" s="41"/>
      <c r="D197" s="42"/>
      <c r="E197" s="43"/>
      <c r="F197" s="44"/>
      <c r="G197" s="45"/>
      <c r="H197" s="45"/>
    </row>
    <row r="198" spans="1:8" s="47" customFormat="1" ht="12" x14ac:dyDescent="0.25">
      <c r="A198" s="71"/>
      <c r="B198" s="71"/>
      <c r="C198" s="77"/>
      <c r="D198" s="71"/>
      <c r="E198" s="73"/>
      <c r="F198" s="74"/>
      <c r="G198" s="75"/>
      <c r="H198" s="76"/>
    </row>
    <row r="199" spans="1:8" s="47" customFormat="1" ht="84" x14ac:dyDescent="0.25">
      <c r="A199" s="71">
        <f>A195+10</f>
        <v>490</v>
      </c>
      <c r="B199" s="87"/>
      <c r="C199" s="88" t="s">
        <v>58</v>
      </c>
      <c r="D199" s="71" t="s">
        <v>16</v>
      </c>
      <c r="E199" s="73">
        <v>3</v>
      </c>
      <c r="F199" s="74"/>
      <c r="G199" s="75"/>
      <c r="H199" s="76">
        <f t="shared" ref="H199" si="20">F199*E199</f>
        <v>0</v>
      </c>
    </row>
    <row r="200" spans="1:8" s="47" customFormat="1" ht="12" x14ac:dyDescent="0.25">
      <c r="A200" s="71"/>
      <c r="B200" s="71"/>
      <c r="C200" s="77"/>
      <c r="D200" s="71"/>
      <c r="E200" s="73"/>
      <c r="F200" s="74"/>
      <c r="G200" s="75"/>
      <c r="H200" s="76"/>
    </row>
    <row r="201" spans="1:8" ht="15.75" x14ac:dyDescent="0.25">
      <c r="A201" s="62"/>
      <c r="B201" s="63" t="s">
        <v>52</v>
      </c>
      <c r="C201" s="64"/>
      <c r="D201" s="65"/>
      <c r="E201" s="66"/>
      <c r="F201" s="67"/>
      <c r="G201" s="68"/>
      <c r="H201" s="69"/>
    </row>
    <row r="202" spans="1:8" x14ac:dyDescent="0.25">
      <c r="A202" s="39"/>
      <c r="B202" s="40" t="s">
        <v>53</v>
      </c>
      <c r="C202" s="41"/>
      <c r="D202" s="42"/>
      <c r="E202" s="43"/>
      <c r="F202" s="44"/>
      <c r="G202" s="45"/>
      <c r="H202" s="45"/>
    </row>
    <row r="203" spans="1:8" s="47" customFormat="1" ht="12" x14ac:dyDescent="0.25">
      <c r="A203" s="71"/>
      <c r="B203" s="71"/>
      <c r="C203" s="77"/>
      <c r="D203" s="71"/>
      <c r="E203" s="73"/>
      <c r="F203" s="74"/>
      <c r="G203" s="75"/>
      <c r="H203" s="76"/>
    </row>
    <row r="204" spans="1:8" s="47" customFormat="1" ht="48" x14ac:dyDescent="0.25">
      <c r="A204" s="71">
        <f>A199+10</f>
        <v>500</v>
      </c>
      <c r="B204" s="46">
        <v>56100001</v>
      </c>
      <c r="C204" s="91" t="s">
        <v>54</v>
      </c>
      <c r="D204" s="46" t="s">
        <v>15</v>
      </c>
      <c r="E204" s="73">
        <v>250</v>
      </c>
      <c r="F204" s="74"/>
      <c r="G204" s="75"/>
      <c r="H204" s="76">
        <f t="shared" ref="H204" si="21">F204*E204</f>
        <v>0</v>
      </c>
    </row>
    <row r="205" spans="1:8" s="47" customFormat="1" ht="12" x14ac:dyDescent="0.25">
      <c r="A205" s="71"/>
      <c r="B205" s="46"/>
      <c r="C205" s="91"/>
      <c r="D205" s="46"/>
      <c r="E205" s="73"/>
      <c r="F205" s="74"/>
      <c r="G205" s="75"/>
      <c r="H205" s="76"/>
    </row>
    <row r="206" spans="1:8" s="47" customFormat="1" ht="12" x14ac:dyDescent="0.25">
      <c r="A206" s="71"/>
      <c r="B206" s="46"/>
      <c r="C206" s="91"/>
      <c r="D206" s="46"/>
      <c r="E206" s="73"/>
      <c r="F206" s="74"/>
      <c r="G206" s="75"/>
      <c r="H206" s="76"/>
    </row>
    <row r="207" spans="1:8" x14ac:dyDescent="0.25">
      <c r="G207" s="60" t="s">
        <v>22</v>
      </c>
      <c r="H207" s="61">
        <f>SUM(H18:H204)</f>
        <v>0</v>
      </c>
    </row>
    <row r="208" spans="1:8" x14ac:dyDescent="0.25">
      <c r="G208" s="60" t="s">
        <v>23</v>
      </c>
      <c r="H208" s="38">
        <f>H207*0.16</f>
        <v>0</v>
      </c>
    </row>
    <row r="209" spans="7:8" x14ac:dyDescent="0.25">
      <c r="G209" s="60" t="s">
        <v>24</v>
      </c>
      <c r="H209" s="61">
        <f>H208+H207</f>
        <v>0</v>
      </c>
    </row>
    <row r="210" spans="7:8" x14ac:dyDescent="0.25">
      <c r="H210" s="38"/>
    </row>
    <row r="211" spans="7:8" x14ac:dyDescent="0.25">
      <c r="H211" s="38"/>
    </row>
    <row r="212" spans="7:8" x14ac:dyDescent="0.25">
      <c r="H212" s="38"/>
    </row>
    <row r="213" spans="7:8" x14ac:dyDescent="0.25">
      <c r="H213" s="38"/>
    </row>
    <row r="214" spans="7:8" x14ac:dyDescent="0.25">
      <c r="H214" s="38"/>
    </row>
    <row r="215" spans="7:8" x14ac:dyDescent="0.25">
      <c r="H215" s="38"/>
    </row>
    <row r="216" spans="7:8" x14ac:dyDescent="0.25">
      <c r="H216" s="38"/>
    </row>
    <row r="217" spans="7:8" x14ac:dyDescent="0.25">
      <c r="H217" s="38"/>
    </row>
    <row r="218" spans="7:8" x14ac:dyDescent="0.25">
      <c r="H218" s="38"/>
    </row>
    <row r="219" spans="7:8" x14ac:dyDescent="0.25">
      <c r="H219" s="38"/>
    </row>
    <row r="220" spans="7:8" x14ac:dyDescent="0.25">
      <c r="H220" s="38"/>
    </row>
    <row r="221" spans="7:8" x14ac:dyDescent="0.25">
      <c r="H221" s="38"/>
    </row>
    <row r="222" spans="7:8" x14ac:dyDescent="0.25">
      <c r="H222" s="38"/>
    </row>
    <row r="223" spans="7:8" x14ac:dyDescent="0.25">
      <c r="H223" s="38"/>
    </row>
    <row r="224" spans="7:8" x14ac:dyDescent="0.25">
      <c r="H224" s="38"/>
    </row>
    <row r="225" spans="8:8" x14ac:dyDescent="0.25">
      <c r="H225" s="38"/>
    </row>
    <row r="226" spans="8:8" x14ac:dyDescent="0.25">
      <c r="H226" s="38"/>
    </row>
    <row r="227" spans="8:8" x14ac:dyDescent="0.25">
      <c r="H227" s="38"/>
    </row>
    <row r="228" spans="8:8" x14ac:dyDescent="0.25">
      <c r="H228" s="38"/>
    </row>
    <row r="229" spans="8:8" x14ac:dyDescent="0.25">
      <c r="H229" s="38"/>
    </row>
    <row r="230" spans="8:8" x14ac:dyDescent="0.25">
      <c r="H230" s="38"/>
    </row>
    <row r="231" spans="8:8" x14ac:dyDescent="0.25">
      <c r="H231" s="38"/>
    </row>
    <row r="232" spans="8:8" x14ac:dyDescent="0.25">
      <c r="H232" s="38"/>
    </row>
    <row r="233" spans="8:8" x14ac:dyDescent="0.25">
      <c r="H233" s="38"/>
    </row>
    <row r="234" spans="8:8" x14ac:dyDescent="0.25">
      <c r="H234" s="38"/>
    </row>
    <row r="235" spans="8:8" x14ac:dyDescent="0.25">
      <c r="H235" s="38"/>
    </row>
    <row r="236" spans="8:8" x14ac:dyDescent="0.25">
      <c r="H236" s="38"/>
    </row>
    <row r="237" spans="8:8" x14ac:dyDescent="0.25">
      <c r="H237" s="38"/>
    </row>
    <row r="238" spans="8:8" x14ac:dyDescent="0.25">
      <c r="H238" s="38"/>
    </row>
    <row r="239" spans="8:8" x14ac:dyDescent="0.25">
      <c r="H239" s="38"/>
    </row>
    <row r="240" spans="8:8" x14ac:dyDescent="0.25">
      <c r="H240" s="38"/>
    </row>
    <row r="241" spans="8:8" x14ac:dyDescent="0.25">
      <c r="H241" s="38"/>
    </row>
    <row r="242" spans="8:8" x14ac:dyDescent="0.25">
      <c r="H242" s="38"/>
    </row>
    <row r="243" spans="8:8" x14ac:dyDescent="0.25">
      <c r="H243" s="38"/>
    </row>
    <row r="244" spans="8:8" x14ac:dyDescent="0.25">
      <c r="H244" s="38"/>
    </row>
    <row r="245" spans="8:8" x14ac:dyDescent="0.25">
      <c r="H245" s="38"/>
    </row>
    <row r="246" spans="8:8" x14ac:dyDescent="0.25">
      <c r="H246" s="38"/>
    </row>
    <row r="247" spans="8:8" x14ac:dyDescent="0.25">
      <c r="H247" s="38"/>
    </row>
    <row r="248" spans="8:8" x14ac:dyDescent="0.25">
      <c r="H248" s="38"/>
    </row>
    <row r="249" spans="8:8" x14ac:dyDescent="0.25">
      <c r="H249" s="38"/>
    </row>
    <row r="250" spans="8:8" x14ac:dyDescent="0.25">
      <c r="H250" s="38"/>
    </row>
    <row r="251" spans="8:8" x14ac:dyDescent="0.25">
      <c r="H251" s="38"/>
    </row>
    <row r="252" spans="8:8" x14ac:dyDescent="0.25">
      <c r="H252" s="38"/>
    </row>
    <row r="253" spans="8:8" x14ac:dyDescent="0.25">
      <c r="H253" s="38"/>
    </row>
    <row r="254" spans="8:8" x14ac:dyDescent="0.25">
      <c r="H254" s="38"/>
    </row>
    <row r="255" spans="8:8" x14ac:dyDescent="0.25">
      <c r="H255" s="38"/>
    </row>
    <row r="256" spans="8:8" x14ac:dyDescent="0.25">
      <c r="H256" s="38"/>
    </row>
    <row r="257" spans="8:8" x14ac:dyDescent="0.25">
      <c r="H257" s="38"/>
    </row>
    <row r="258" spans="8:8" x14ac:dyDescent="0.25">
      <c r="H258" s="38"/>
    </row>
    <row r="259" spans="8:8" x14ac:dyDescent="0.25">
      <c r="H259" s="38"/>
    </row>
    <row r="260" spans="8:8" x14ac:dyDescent="0.25">
      <c r="H260" s="38"/>
    </row>
    <row r="261" spans="8:8" x14ac:dyDescent="0.25">
      <c r="H261" s="38"/>
    </row>
    <row r="262" spans="8:8" x14ac:dyDescent="0.25">
      <c r="H262" s="38"/>
    </row>
    <row r="263" spans="8:8" x14ac:dyDescent="0.25">
      <c r="H263" s="38"/>
    </row>
    <row r="264" spans="8:8" x14ac:dyDescent="0.25">
      <c r="H264" s="38"/>
    </row>
    <row r="265" spans="8:8" x14ac:dyDescent="0.25">
      <c r="H265" s="38"/>
    </row>
    <row r="266" spans="8:8" x14ac:dyDescent="0.25">
      <c r="H266" s="38"/>
    </row>
    <row r="267" spans="8:8" x14ac:dyDescent="0.25">
      <c r="H267" s="38"/>
    </row>
    <row r="268" spans="8:8" x14ac:dyDescent="0.25">
      <c r="H268" s="38"/>
    </row>
    <row r="269" spans="8:8" x14ac:dyDescent="0.25">
      <c r="H269" s="38"/>
    </row>
    <row r="270" spans="8:8" x14ac:dyDescent="0.25">
      <c r="H270" s="38"/>
    </row>
    <row r="271" spans="8:8" x14ac:dyDescent="0.25">
      <c r="H271" s="38"/>
    </row>
    <row r="272" spans="8:8" x14ac:dyDescent="0.25">
      <c r="H272" s="38"/>
    </row>
    <row r="273" spans="8:8" x14ac:dyDescent="0.25">
      <c r="H273" s="38"/>
    </row>
    <row r="274" spans="8:8" x14ac:dyDescent="0.25">
      <c r="H274" s="38"/>
    </row>
    <row r="275" spans="8:8" x14ac:dyDescent="0.25">
      <c r="H275" s="38"/>
    </row>
    <row r="276" spans="8:8" x14ac:dyDescent="0.25">
      <c r="H276" s="38"/>
    </row>
    <row r="277" spans="8:8" x14ac:dyDescent="0.25">
      <c r="H277" s="38"/>
    </row>
    <row r="278" spans="8:8" x14ac:dyDescent="0.25">
      <c r="H278" s="38"/>
    </row>
    <row r="279" spans="8:8" x14ac:dyDescent="0.25">
      <c r="H279" s="38"/>
    </row>
    <row r="280" spans="8:8" x14ac:dyDescent="0.25">
      <c r="H280" s="38"/>
    </row>
    <row r="281" spans="8:8" x14ac:dyDescent="0.25">
      <c r="H281" s="38"/>
    </row>
    <row r="282" spans="8:8" x14ac:dyDescent="0.25">
      <c r="H282" s="38"/>
    </row>
    <row r="283" spans="8:8" x14ac:dyDescent="0.25">
      <c r="H283" s="38"/>
    </row>
    <row r="284" spans="8:8" x14ac:dyDescent="0.25">
      <c r="H284" s="38"/>
    </row>
    <row r="285" spans="8:8" x14ac:dyDescent="0.25">
      <c r="H285" s="38"/>
    </row>
    <row r="286" spans="8:8" x14ac:dyDescent="0.25">
      <c r="H286" s="38"/>
    </row>
    <row r="287" spans="8:8" x14ac:dyDescent="0.25">
      <c r="H287" s="38"/>
    </row>
    <row r="288" spans="8:8" x14ac:dyDescent="0.25">
      <c r="H288" s="38"/>
    </row>
    <row r="289" spans="8:8" x14ac:dyDescent="0.25">
      <c r="H289" s="38"/>
    </row>
    <row r="290" spans="8:8" x14ac:dyDescent="0.25">
      <c r="H290" s="38"/>
    </row>
    <row r="291" spans="8:8" x14ac:dyDescent="0.25">
      <c r="H291" s="38"/>
    </row>
    <row r="292" spans="8:8" x14ac:dyDescent="0.25">
      <c r="H292" s="38"/>
    </row>
    <row r="293" spans="8:8" x14ac:dyDescent="0.25">
      <c r="H293" s="38"/>
    </row>
    <row r="294" spans="8:8" x14ac:dyDescent="0.25">
      <c r="H294" s="38"/>
    </row>
    <row r="295" spans="8:8" x14ac:dyDescent="0.25">
      <c r="H295" s="38"/>
    </row>
    <row r="296" spans="8:8" x14ac:dyDescent="0.25">
      <c r="H296" s="38"/>
    </row>
    <row r="297" spans="8:8" x14ac:dyDescent="0.25">
      <c r="H297" s="38"/>
    </row>
    <row r="298" spans="8:8" x14ac:dyDescent="0.25">
      <c r="H298" s="38"/>
    </row>
    <row r="299" spans="8:8" x14ac:dyDescent="0.25">
      <c r="H299" s="38"/>
    </row>
    <row r="300" spans="8:8" x14ac:dyDescent="0.25">
      <c r="H300" s="38"/>
    </row>
    <row r="301" spans="8:8" x14ac:dyDescent="0.25">
      <c r="H301" s="38"/>
    </row>
    <row r="302" spans="8:8" x14ac:dyDescent="0.25">
      <c r="H302" s="38"/>
    </row>
    <row r="303" spans="8:8" x14ac:dyDescent="0.25">
      <c r="H303" s="38"/>
    </row>
    <row r="304" spans="8:8" x14ac:dyDescent="0.25">
      <c r="H304" s="38"/>
    </row>
    <row r="305" spans="8:8" x14ac:dyDescent="0.25">
      <c r="H305" s="38"/>
    </row>
    <row r="306" spans="8:8" x14ac:dyDescent="0.25">
      <c r="H306" s="38"/>
    </row>
    <row r="307" spans="8:8" x14ac:dyDescent="0.25">
      <c r="H307" s="38"/>
    </row>
    <row r="308" spans="8:8" x14ac:dyDescent="0.25">
      <c r="H308" s="38"/>
    </row>
    <row r="309" spans="8:8" x14ac:dyDescent="0.25">
      <c r="H309" s="38"/>
    </row>
    <row r="310" spans="8:8" x14ac:dyDescent="0.25">
      <c r="H310" s="38"/>
    </row>
    <row r="311" spans="8:8" x14ac:dyDescent="0.25">
      <c r="H311" s="38"/>
    </row>
    <row r="312" spans="8:8" x14ac:dyDescent="0.25">
      <c r="H312" s="38"/>
    </row>
    <row r="313" spans="8:8" x14ac:dyDescent="0.25">
      <c r="H313" s="38"/>
    </row>
    <row r="314" spans="8:8" x14ac:dyDescent="0.25">
      <c r="H314" s="38"/>
    </row>
    <row r="315" spans="8:8" x14ac:dyDescent="0.25">
      <c r="H315" s="38"/>
    </row>
    <row r="316" spans="8:8" x14ac:dyDescent="0.25">
      <c r="H316" s="38"/>
    </row>
    <row r="317" spans="8:8" x14ac:dyDescent="0.25">
      <c r="H317" s="38"/>
    </row>
    <row r="318" spans="8:8" x14ac:dyDescent="0.25">
      <c r="H318" s="38"/>
    </row>
    <row r="319" spans="8:8" x14ac:dyDescent="0.25">
      <c r="H319" s="38"/>
    </row>
    <row r="320" spans="8:8" x14ac:dyDescent="0.25">
      <c r="H320" s="38"/>
    </row>
    <row r="321" spans="8:8" x14ac:dyDescent="0.25">
      <c r="H321" s="38"/>
    </row>
    <row r="322" spans="8:8" x14ac:dyDescent="0.25">
      <c r="H322" s="38"/>
    </row>
    <row r="323" spans="8:8" x14ac:dyDescent="0.25">
      <c r="H323" s="38"/>
    </row>
    <row r="324" spans="8:8" x14ac:dyDescent="0.25">
      <c r="H324" s="38"/>
    </row>
    <row r="325" spans="8:8" x14ac:dyDescent="0.25">
      <c r="H325" s="38"/>
    </row>
    <row r="326" spans="8:8" x14ac:dyDescent="0.25">
      <c r="H326" s="38"/>
    </row>
    <row r="327" spans="8:8" x14ac:dyDescent="0.25">
      <c r="H327" s="38"/>
    </row>
    <row r="328" spans="8:8" x14ac:dyDescent="0.25">
      <c r="H328" s="38"/>
    </row>
    <row r="329" spans="8:8" x14ac:dyDescent="0.25">
      <c r="H329" s="38"/>
    </row>
    <row r="330" spans="8:8" x14ac:dyDescent="0.25">
      <c r="H330" s="38"/>
    </row>
    <row r="331" spans="8:8" x14ac:dyDescent="0.25">
      <c r="H331" s="38"/>
    </row>
    <row r="332" spans="8:8" x14ac:dyDescent="0.25">
      <c r="H332" s="38"/>
    </row>
    <row r="333" spans="8:8" x14ac:dyDescent="0.25">
      <c r="H333" s="38"/>
    </row>
    <row r="334" spans="8:8" x14ac:dyDescent="0.25">
      <c r="H334" s="38"/>
    </row>
    <row r="335" spans="8:8" x14ac:dyDescent="0.25">
      <c r="H335" s="38"/>
    </row>
    <row r="336" spans="8:8" x14ac:dyDescent="0.25">
      <c r="H336" s="38"/>
    </row>
    <row r="337" spans="8:8" x14ac:dyDescent="0.25">
      <c r="H337" s="38"/>
    </row>
    <row r="338" spans="8:8" x14ac:dyDescent="0.25">
      <c r="H338" s="38"/>
    </row>
    <row r="339" spans="8:8" x14ac:dyDescent="0.25">
      <c r="H339" s="38"/>
    </row>
    <row r="340" spans="8:8" x14ac:dyDescent="0.25">
      <c r="H340" s="38"/>
    </row>
    <row r="341" spans="8:8" x14ac:dyDescent="0.25">
      <c r="H341" s="38"/>
    </row>
    <row r="342" spans="8:8" x14ac:dyDescent="0.25">
      <c r="H342" s="38"/>
    </row>
    <row r="343" spans="8:8" x14ac:dyDescent="0.25">
      <c r="H343" s="38"/>
    </row>
    <row r="344" spans="8:8" x14ac:dyDescent="0.25">
      <c r="H344" s="38"/>
    </row>
    <row r="345" spans="8:8" x14ac:dyDescent="0.25">
      <c r="H345" s="38"/>
    </row>
    <row r="346" spans="8:8" x14ac:dyDescent="0.25">
      <c r="H346" s="38"/>
    </row>
    <row r="347" spans="8:8" x14ac:dyDescent="0.25">
      <c r="H347" s="38"/>
    </row>
    <row r="348" spans="8:8" x14ac:dyDescent="0.25">
      <c r="H348" s="38"/>
    </row>
    <row r="349" spans="8:8" x14ac:dyDescent="0.25">
      <c r="H349" s="38"/>
    </row>
    <row r="350" spans="8:8" x14ac:dyDescent="0.25">
      <c r="H350" s="38"/>
    </row>
    <row r="351" spans="8:8" x14ac:dyDescent="0.25">
      <c r="H351" s="38"/>
    </row>
    <row r="352" spans="8:8" x14ac:dyDescent="0.25">
      <c r="H352" s="38"/>
    </row>
    <row r="353" spans="8:8" x14ac:dyDescent="0.25">
      <c r="H353" s="38"/>
    </row>
    <row r="354" spans="8:8" x14ac:dyDescent="0.25">
      <c r="H354" s="38"/>
    </row>
    <row r="355" spans="8:8" x14ac:dyDescent="0.25">
      <c r="H355" s="38"/>
    </row>
    <row r="356" spans="8:8" x14ac:dyDescent="0.25">
      <c r="H356" s="38"/>
    </row>
    <row r="357" spans="8:8" x14ac:dyDescent="0.25">
      <c r="H357" s="38"/>
    </row>
    <row r="358" spans="8:8" x14ac:dyDescent="0.25">
      <c r="H358" s="38"/>
    </row>
    <row r="359" spans="8:8" x14ac:dyDescent="0.25">
      <c r="H359" s="38"/>
    </row>
    <row r="360" spans="8:8" x14ac:dyDescent="0.25">
      <c r="H360" s="38"/>
    </row>
    <row r="361" spans="8:8" x14ac:dyDescent="0.25">
      <c r="H361" s="38"/>
    </row>
    <row r="362" spans="8:8" x14ac:dyDescent="0.25">
      <c r="H362" s="38"/>
    </row>
    <row r="363" spans="8:8" x14ac:dyDescent="0.25">
      <c r="H363" s="38"/>
    </row>
    <row r="364" spans="8:8" x14ac:dyDescent="0.25">
      <c r="H364" s="38"/>
    </row>
    <row r="365" spans="8:8" x14ac:dyDescent="0.25">
      <c r="H365" s="38"/>
    </row>
    <row r="366" spans="8:8" x14ac:dyDescent="0.25">
      <c r="H366" s="38"/>
    </row>
    <row r="367" spans="8:8" x14ac:dyDescent="0.25">
      <c r="H367" s="38"/>
    </row>
    <row r="368" spans="8:8" x14ac:dyDescent="0.25">
      <c r="H368" s="38"/>
    </row>
    <row r="369" spans="8:8" x14ac:dyDescent="0.25">
      <c r="H369" s="38"/>
    </row>
    <row r="370" spans="8:8" x14ac:dyDescent="0.25">
      <c r="H370" s="38"/>
    </row>
    <row r="371" spans="8:8" x14ac:dyDescent="0.25">
      <c r="H371" s="38"/>
    </row>
    <row r="372" spans="8:8" x14ac:dyDescent="0.25">
      <c r="H372" s="38"/>
    </row>
    <row r="373" spans="8:8" x14ac:dyDescent="0.25">
      <c r="H373" s="38"/>
    </row>
    <row r="374" spans="8:8" x14ac:dyDescent="0.25">
      <c r="H374" s="38"/>
    </row>
    <row r="375" spans="8:8" x14ac:dyDescent="0.25">
      <c r="H375" s="38"/>
    </row>
    <row r="376" spans="8:8" x14ac:dyDescent="0.25">
      <c r="H376" s="38"/>
    </row>
    <row r="377" spans="8:8" x14ac:dyDescent="0.25">
      <c r="H377" s="38"/>
    </row>
    <row r="378" spans="8:8" x14ac:dyDescent="0.25">
      <c r="H378" s="38"/>
    </row>
    <row r="379" spans="8:8" x14ac:dyDescent="0.25">
      <c r="H379" s="38"/>
    </row>
    <row r="380" spans="8:8" x14ac:dyDescent="0.25">
      <c r="H380" s="38"/>
    </row>
    <row r="381" spans="8:8" x14ac:dyDescent="0.25">
      <c r="H381" s="38"/>
    </row>
    <row r="382" spans="8:8" x14ac:dyDescent="0.25">
      <c r="H382" s="38"/>
    </row>
    <row r="383" spans="8:8" x14ac:dyDescent="0.25">
      <c r="H383" s="38"/>
    </row>
    <row r="384" spans="8:8" x14ac:dyDescent="0.25">
      <c r="H384" s="38"/>
    </row>
    <row r="385" spans="8:8" x14ac:dyDescent="0.25">
      <c r="H385" s="38"/>
    </row>
    <row r="386" spans="8:8" x14ac:dyDescent="0.25">
      <c r="H386" s="38"/>
    </row>
    <row r="387" spans="8:8" x14ac:dyDescent="0.25">
      <c r="H387" s="38"/>
    </row>
    <row r="388" spans="8:8" x14ac:dyDescent="0.25">
      <c r="H388" s="38"/>
    </row>
    <row r="389" spans="8:8" x14ac:dyDescent="0.25">
      <c r="H389" s="38"/>
    </row>
    <row r="390" spans="8:8" x14ac:dyDescent="0.25">
      <c r="H390" s="38"/>
    </row>
    <row r="391" spans="8:8" x14ac:dyDescent="0.25">
      <c r="H391" s="38"/>
    </row>
    <row r="392" spans="8:8" x14ac:dyDescent="0.25">
      <c r="H392" s="38"/>
    </row>
    <row r="393" spans="8:8" x14ac:dyDescent="0.25">
      <c r="H393" s="38"/>
    </row>
    <row r="394" spans="8:8" x14ac:dyDescent="0.25">
      <c r="H394" s="38"/>
    </row>
    <row r="395" spans="8:8" x14ac:dyDescent="0.25">
      <c r="H395" s="38"/>
    </row>
    <row r="396" spans="8:8" x14ac:dyDescent="0.25">
      <c r="H396" s="38"/>
    </row>
    <row r="397" spans="8:8" x14ac:dyDescent="0.25">
      <c r="H397" s="38"/>
    </row>
    <row r="398" spans="8:8" x14ac:dyDescent="0.25">
      <c r="H398" s="38"/>
    </row>
    <row r="399" spans="8:8" x14ac:dyDescent="0.25">
      <c r="H399" s="38"/>
    </row>
    <row r="400" spans="8:8" x14ac:dyDescent="0.25">
      <c r="H400" s="38"/>
    </row>
    <row r="401" spans="8:8" x14ac:dyDescent="0.25">
      <c r="H401" s="38"/>
    </row>
    <row r="402" spans="8:8" x14ac:dyDescent="0.25">
      <c r="H402" s="38"/>
    </row>
    <row r="403" spans="8:8" x14ac:dyDescent="0.25">
      <c r="H403" s="38"/>
    </row>
    <row r="404" spans="8:8" x14ac:dyDescent="0.25">
      <c r="H404" s="38"/>
    </row>
    <row r="405" spans="8:8" x14ac:dyDescent="0.25">
      <c r="H405" s="38"/>
    </row>
    <row r="406" spans="8:8" x14ac:dyDescent="0.25">
      <c r="H406" s="38"/>
    </row>
    <row r="407" spans="8:8" x14ac:dyDescent="0.25">
      <c r="H407" s="38"/>
    </row>
    <row r="408" spans="8:8" x14ac:dyDescent="0.25">
      <c r="H408" s="38"/>
    </row>
    <row r="409" spans="8:8" x14ac:dyDescent="0.25">
      <c r="H409" s="38"/>
    </row>
    <row r="410" spans="8:8" x14ac:dyDescent="0.25">
      <c r="H410" s="38"/>
    </row>
    <row r="411" spans="8:8" x14ac:dyDescent="0.25">
      <c r="H411" s="38"/>
    </row>
    <row r="412" spans="8:8" x14ac:dyDescent="0.25">
      <c r="H412" s="38"/>
    </row>
    <row r="413" spans="8:8" x14ac:dyDescent="0.25">
      <c r="H413" s="38"/>
    </row>
    <row r="414" spans="8:8" x14ac:dyDescent="0.25">
      <c r="H414" s="38"/>
    </row>
    <row r="415" spans="8:8" x14ac:dyDescent="0.25">
      <c r="H415" s="38"/>
    </row>
    <row r="416" spans="8:8" x14ac:dyDescent="0.25">
      <c r="H416" s="38"/>
    </row>
    <row r="417" spans="8:8" x14ac:dyDescent="0.25">
      <c r="H417" s="38"/>
    </row>
    <row r="418" spans="8:8" x14ac:dyDescent="0.25">
      <c r="H418" s="38"/>
    </row>
    <row r="419" spans="8:8" x14ac:dyDescent="0.25">
      <c r="H419" s="38"/>
    </row>
    <row r="420" spans="8:8" x14ac:dyDescent="0.25">
      <c r="H420" s="38"/>
    </row>
    <row r="421" spans="8:8" x14ac:dyDescent="0.25">
      <c r="H421" s="38"/>
    </row>
    <row r="422" spans="8:8" x14ac:dyDescent="0.25">
      <c r="H422" s="38"/>
    </row>
    <row r="423" spans="8:8" x14ac:dyDescent="0.25">
      <c r="H423" s="38"/>
    </row>
    <row r="424" spans="8:8" x14ac:dyDescent="0.25">
      <c r="H424" s="38"/>
    </row>
    <row r="425" spans="8:8" x14ac:dyDescent="0.25">
      <c r="H425" s="38"/>
    </row>
    <row r="426" spans="8:8" x14ac:dyDescent="0.25">
      <c r="H426" s="38"/>
    </row>
    <row r="427" spans="8:8" x14ac:dyDescent="0.25">
      <c r="H427" s="38"/>
    </row>
    <row r="428" spans="8:8" x14ac:dyDescent="0.25">
      <c r="H428" s="38"/>
    </row>
    <row r="429" spans="8:8" x14ac:dyDescent="0.25">
      <c r="H429" s="38"/>
    </row>
    <row r="430" spans="8:8" x14ac:dyDescent="0.25">
      <c r="H430" s="38"/>
    </row>
    <row r="431" spans="8:8" x14ac:dyDescent="0.25">
      <c r="H431" s="38"/>
    </row>
    <row r="432" spans="8:8" x14ac:dyDescent="0.25">
      <c r="H432" s="38"/>
    </row>
    <row r="433" spans="8:8" x14ac:dyDescent="0.25">
      <c r="H433" s="38"/>
    </row>
    <row r="434" spans="8:8" x14ac:dyDescent="0.25">
      <c r="H434" s="38"/>
    </row>
    <row r="435" spans="8:8" x14ac:dyDescent="0.25">
      <c r="H435" s="38"/>
    </row>
    <row r="436" spans="8:8" x14ac:dyDescent="0.25">
      <c r="H436" s="38"/>
    </row>
    <row r="437" spans="8:8" x14ac:dyDescent="0.25">
      <c r="H437" s="38"/>
    </row>
    <row r="438" spans="8:8" x14ac:dyDescent="0.25">
      <c r="H438" s="38"/>
    </row>
    <row r="439" spans="8:8" x14ac:dyDescent="0.25">
      <c r="H439" s="38"/>
    </row>
    <row r="440" spans="8:8" x14ac:dyDescent="0.25">
      <c r="H440" s="38"/>
    </row>
    <row r="441" spans="8:8" x14ac:dyDescent="0.25">
      <c r="H441" s="38"/>
    </row>
    <row r="442" spans="8:8" x14ac:dyDescent="0.25">
      <c r="H442" s="38"/>
    </row>
    <row r="443" spans="8:8" x14ac:dyDescent="0.25">
      <c r="H443" s="38"/>
    </row>
    <row r="444" spans="8:8" x14ac:dyDescent="0.25">
      <c r="H444" s="38"/>
    </row>
    <row r="445" spans="8:8" x14ac:dyDescent="0.25">
      <c r="H445" s="38"/>
    </row>
    <row r="446" spans="8:8" x14ac:dyDescent="0.25">
      <c r="H446" s="38"/>
    </row>
    <row r="447" spans="8:8" x14ac:dyDescent="0.25">
      <c r="H447" s="38"/>
    </row>
    <row r="448" spans="8:8" x14ac:dyDescent="0.25">
      <c r="H448" s="38"/>
    </row>
    <row r="449" spans="8:8" x14ac:dyDescent="0.25">
      <c r="H449" s="38"/>
    </row>
    <row r="450" spans="8:8" x14ac:dyDescent="0.25">
      <c r="H450" s="38"/>
    </row>
    <row r="451" spans="8:8" x14ac:dyDescent="0.25">
      <c r="H451" s="38"/>
    </row>
    <row r="452" spans="8:8" x14ac:dyDescent="0.25">
      <c r="H452" s="38"/>
    </row>
    <row r="453" spans="8:8" x14ac:dyDescent="0.25">
      <c r="H453" s="38"/>
    </row>
    <row r="454" spans="8:8" x14ac:dyDescent="0.25">
      <c r="H454" s="38"/>
    </row>
    <row r="455" spans="8:8" x14ac:dyDescent="0.25">
      <c r="H455" s="38"/>
    </row>
    <row r="456" spans="8:8" x14ac:dyDescent="0.25">
      <c r="H456" s="38"/>
    </row>
    <row r="457" spans="8:8" x14ac:dyDescent="0.25">
      <c r="H457" s="38"/>
    </row>
    <row r="458" spans="8:8" x14ac:dyDescent="0.25">
      <c r="H458" s="38"/>
    </row>
    <row r="459" spans="8:8" x14ac:dyDescent="0.25">
      <c r="H459" s="38"/>
    </row>
    <row r="460" spans="8:8" x14ac:dyDescent="0.25">
      <c r="H460" s="38"/>
    </row>
    <row r="461" spans="8:8" x14ac:dyDescent="0.25">
      <c r="H461" s="38"/>
    </row>
    <row r="462" spans="8:8" x14ac:dyDescent="0.25">
      <c r="H462" s="38"/>
    </row>
    <row r="463" spans="8:8" x14ac:dyDescent="0.25">
      <c r="H463" s="38"/>
    </row>
    <row r="464" spans="8:8" x14ac:dyDescent="0.25">
      <c r="H464" s="38"/>
    </row>
    <row r="465" spans="8:8" x14ac:dyDescent="0.25">
      <c r="H465" s="38"/>
    </row>
    <row r="466" spans="8:8" x14ac:dyDescent="0.25">
      <c r="H466" s="38"/>
    </row>
    <row r="467" spans="8:8" x14ac:dyDescent="0.25">
      <c r="H467" s="38"/>
    </row>
    <row r="468" spans="8:8" x14ac:dyDescent="0.25">
      <c r="H468" s="38"/>
    </row>
    <row r="469" spans="8:8" x14ac:dyDescent="0.25">
      <c r="H469" s="38"/>
    </row>
    <row r="470" spans="8:8" x14ac:dyDescent="0.25">
      <c r="H470" s="38"/>
    </row>
    <row r="471" spans="8:8" x14ac:dyDescent="0.25">
      <c r="H471" s="38"/>
    </row>
    <row r="472" spans="8:8" x14ac:dyDescent="0.25">
      <c r="H472" s="38"/>
    </row>
    <row r="473" spans="8:8" x14ac:dyDescent="0.25">
      <c r="H473" s="38"/>
    </row>
    <row r="474" spans="8:8" x14ac:dyDescent="0.25">
      <c r="H474" s="38"/>
    </row>
    <row r="475" spans="8:8" x14ac:dyDescent="0.25">
      <c r="H475" s="38"/>
    </row>
    <row r="476" spans="8:8" x14ac:dyDescent="0.25">
      <c r="H476" s="38"/>
    </row>
    <row r="477" spans="8:8" x14ac:dyDescent="0.25">
      <c r="H477" s="38"/>
    </row>
    <row r="478" spans="8:8" x14ac:dyDescent="0.25">
      <c r="H478" s="38"/>
    </row>
    <row r="479" spans="8:8" x14ac:dyDescent="0.25">
      <c r="H479" s="38"/>
    </row>
    <row r="480" spans="8:8" x14ac:dyDescent="0.25">
      <c r="H480" s="38"/>
    </row>
    <row r="481" spans="8:8" x14ac:dyDescent="0.25">
      <c r="H481" s="38"/>
    </row>
    <row r="482" spans="8:8" x14ac:dyDescent="0.25">
      <c r="H482" s="38"/>
    </row>
    <row r="483" spans="8:8" x14ac:dyDescent="0.25">
      <c r="H483" s="38"/>
    </row>
    <row r="484" spans="8:8" x14ac:dyDescent="0.25">
      <c r="H484" s="38"/>
    </row>
    <row r="485" spans="8:8" x14ac:dyDescent="0.25">
      <c r="H485" s="38"/>
    </row>
    <row r="486" spans="8:8" x14ac:dyDescent="0.25">
      <c r="H486" s="38"/>
    </row>
    <row r="487" spans="8:8" x14ac:dyDescent="0.25">
      <c r="H487" s="38"/>
    </row>
    <row r="488" spans="8:8" x14ac:dyDescent="0.25">
      <c r="H488" s="38"/>
    </row>
    <row r="489" spans="8:8" x14ac:dyDescent="0.25">
      <c r="H489" s="38"/>
    </row>
    <row r="490" spans="8:8" x14ac:dyDescent="0.25">
      <c r="H490" s="38"/>
    </row>
    <row r="491" spans="8:8" x14ac:dyDescent="0.25">
      <c r="H491" s="38"/>
    </row>
    <row r="492" spans="8:8" x14ac:dyDescent="0.25">
      <c r="H492" s="38"/>
    </row>
    <row r="493" spans="8:8" x14ac:dyDescent="0.25">
      <c r="H493" s="38"/>
    </row>
    <row r="494" spans="8:8" x14ac:dyDescent="0.25">
      <c r="H494" s="38"/>
    </row>
    <row r="495" spans="8:8" x14ac:dyDescent="0.25">
      <c r="H495" s="38"/>
    </row>
    <row r="496" spans="8:8" x14ac:dyDescent="0.25">
      <c r="H496" s="38"/>
    </row>
    <row r="497" spans="8:8" x14ac:dyDescent="0.25">
      <c r="H497" s="38"/>
    </row>
    <row r="498" spans="8:8" x14ac:dyDescent="0.25">
      <c r="H498" s="38"/>
    </row>
    <row r="499" spans="8:8" x14ac:dyDescent="0.25">
      <c r="H499" s="38"/>
    </row>
    <row r="500" spans="8:8" x14ac:dyDescent="0.25">
      <c r="H500" s="38"/>
    </row>
    <row r="501" spans="8:8" x14ac:dyDescent="0.25">
      <c r="H501" s="38"/>
    </row>
    <row r="502" spans="8:8" x14ac:dyDescent="0.25">
      <c r="H502" s="38"/>
    </row>
    <row r="503" spans="8:8" x14ac:dyDescent="0.25">
      <c r="H503" s="38"/>
    </row>
    <row r="504" spans="8:8" x14ac:dyDescent="0.25">
      <c r="H504" s="38"/>
    </row>
    <row r="505" spans="8:8" x14ac:dyDescent="0.25">
      <c r="H505" s="38"/>
    </row>
    <row r="506" spans="8:8" x14ac:dyDescent="0.25">
      <c r="H506" s="38"/>
    </row>
    <row r="507" spans="8:8" x14ac:dyDescent="0.25">
      <c r="H507" s="38"/>
    </row>
    <row r="508" spans="8:8" x14ac:dyDescent="0.25">
      <c r="H508" s="38"/>
    </row>
    <row r="509" spans="8:8" x14ac:dyDescent="0.25">
      <c r="H509" s="38"/>
    </row>
    <row r="510" spans="8:8" x14ac:dyDescent="0.25">
      <c r="H510" s="38"/>
    </row>
    <row r="511" spans="8:8" x14ac:dyDescent="0.25">
      <c r="H511" s="38"/>
    </row>
    <row r="512" spans="8:8" x14ac:dyDescent="0.25">
      <c r="H512" s="38"/>
    </row>
    <row r="513" spans="8:8" x14ac:dyDescent="0.25">
      <c r="H513" s="38"/>
    </row>
    <row r="514" spans="8:8" x14ac:dyDescent="0.25">
      <c r="H514" s="38"/>
    </row>
    <row r="515" spans="8:8" x14ac:dyDescent="0.25">
      <c r="H515" s="38"/>
    </row>
    <row r="516" spans="8:8" x14ac:dyDescent="0.25">
      <c r="H516" s="38"/>
    </row>
    <row r="517" spans="8:8" x14ac:dyDescent="0.25">
      <c r="H517" s="38"/>
    </row>
    <row r="518" spans="8:8" x14ac:dyDescent="0.25">
      <c r="H518" s="38"/>
    </row>
    <row r="519" spans="8:8" x14ac:dyDescent="0.25">
      <c r="H519" s="38"/>
    </row>
    <row r="520" spans="8:8" x14ac:dyDescent="0.25">
      <c r="H520" s="38"/>
    </row>
    <row r="521" spans="8:8" x14ac:dyDescent="0.25">
      <c r="H521" s="38"/>
    </row>
    <row r="522" spans="8:8" x14ac:dyDescent="0.25">
      <c r="H522" s="38"/>
    </row>
    <row r="523" spans="8:8" x14ac:dyDescent="0.25">
      <c r="H523" s="38"/>
    </row>
    <row r="524" spans="8:8" x14ac:dyDescent="0.25">
      <c r="H524" s="38"/>
    </row>
    <row r="525" spans="8:8" x14ac:dyDescent="0.25">
      <c r="H525" s="38"/>
    </row>
    <row r="526" spans="8:8" x14ac:dyDescent="0.25">
      <c r="H526" s="38"/>
    </row>
    <row r="527" spans="8:8" x14ac:dyDescent="0.25">
      <c r="H527" s="38"/>
    </row>
    <row r="528" spans="8:8" x14ac:dyDescent="0.25">
      <c r="H528" s="38"/>
    </row>
    <row r="529" spans="8:8" x14ac:dyDescent="0.25">
      <c r="H529" s="38"/>
    </row>
    <row r="530" spans="8:8" x14ac:dyDescent="0.25">
      <c r="H530" s="38"/>
    </row>
    <row r="531" spans="8:8" x14ac:dyDescent="0.25">
      <c r="H531" s="38"/>
    </row>
    <row r="532" spans="8:8" x14ac:dyDescent="0.25">
      <c r="H532" s="38"/>
    </row>
    <row r="533" spans="8:8" x14ac:dyDescent="0.25">
      <c r="H533" s="38"/>
    </row>
    <row r="534" spans="8:8" x14ac:dyDescent="0.25">
      <c r="H534" s="38"/>
    </row>
    <row r="535" spans="8:8" x14ac:dyDescent="0.25">
      <c r="H535" s="38"/>
    </row>
    <row r="536" spans="8:8" x14ac:dyDescent="0.25">
      <c r="H536" s="38"/>
    </row>
    <row r="537" spans="8:8" x14ac:dyDescent="0.25">
      <c r="H537" s="38"/>
    </row>
    <row r="538" spans="8:8" x14ac:dyDescent="0.25">
      <c r="H538" s="38"/>
    </row>
    <row r="539" spans="8:8" x14ac:dyDescent="0.25">
      <c r="H539" s="38"/>
    </row>
    <row r="540" spans="8:8" x14ac:dyDescent="0.25">
      <c r="H540" s="38"/>
    </row>
    <row r="541" spans="8:8" x14ac:dyDescent="0.25">
      <c r="H541" s="38"/>
    </row>
    <row r="542" spans="8:8" x14ac:dyDescent="0.25">
      <c r="H542" s="38"/>
    </row>
    <row r="543" spans="8:8" x14ac:dyDescent="0.25">
      <c r="H543" s="38"/>
    </row>
    <row r="544" spans="8:8" x14ac:dyDescent="0.25">
      <c r="H544" s="38"/>
    </row>
    <row r="545" spans="8:8" x14ac:dyDescent="0.25">
      <c r="H545" s="38"/>
    </row>
    <row r="546" spans="8:8" x14ac:dyDescent="0.25">
      <c r="H546" s="38"/>
    </row>
    <row r="547" spans="8:8" x14ac:dyDescent="0.25">
      <c r="H547" s="38"/>
    </row>
    <row r="548" spans="8:8" x14ac:dyDescent="0.25">
      <c r="H548" s="38"/>
    </row>
    <row r="549" spans="8:8" x14ac:dyDescent="0.25">
      <c r="H549" s="38"/>
    </row>
    <row r="550" spans="8:8" x14ac:dyDescent="0.25">
      <c r="H550" s="38"/>
    </row>
    <row r="551" spans="8:8" x14ac:dyDescent="0.25">
      <c r="H551" s="38"/>
    </row>
    <row r="552" spans="8:8" x14ac:dyDescent="0.25">
      <c r="H552" s="38"/>
    </row>
    <row r="553" spans="8:8" x14ac:dyDescent="0.25">
      <c r="H553" s="38"/>
    </row>
    <row r="554" spans="8:8" x14ac:dyDescent="0.25">
      <c r="H554" s="38"/>
    </row>
    <row r="555" spans="8:8" x14ac:dyDescent="0.25">
      <c r="H555" s="38"/>
    </row>
    <row r="556" spans="8:8" x14ac:dyDescent="0.25">
      <c r="H556" s="38"/>
    </row>
    <row r="557" spans="8:8" x14ac:dyDescent="0.25">
      <c r="H557" s="38"/>
    </row>
    <row r="558" spans="8:8" x14ac:dyDescent="0.25">
      <c r="H558" s="38"/>
    </row>
    <row r="559" spans="8:8" x14ac:dyDescent="0.25">
      <c r="H559" s="38"/>
    </row>
    <row r="560" spans="8:8" x14ac:dyDescent="0.25">
      <c r="H560" s="38"/>
    </row>
    <row r="561" spans="8:8" x14ac:dyDescent="0.25">
      <c r="H561" s="38"/>
    </row>
    <row r="562" spans="8:8" x14ac:dyDescent="0.25">
      <c r="H562" s="38"/>
    </row>
    <row r="563" spans="8:8" x14ac:dyDescent="0.25">
      <c r="H563" s="38"/>
    </row>
    <row r="564" spans="8:8" x14ac:dyDescent="0.25">
      <c r="H564" s="38"/>
    </row>
    <row r="565" spans="8:8" x14ac:dyDescent="0.25">
      <c r="H565" s="38"/>
    </row>
    <row r="566" spans="8:8" x14ac:dyDescent="0.25">
      <c r="H566" s="38"/>
    </row>
    <row r="567" spans="8:8" x14ac:dyDescent="0.25">
      <c r="H567" s="38"/>
    </row>
    <row r="568" spans="8:8" x14ac:dyDescent="0.25">
      <c r="H568" s="38"/>
    </row>
    <row r="569" spans="8:8" x14ac:dyDescent="0.25">
      <c r="H569" s="38"/>
    </row>
    <row r="570" spans="8:8" x14ac:dyDescent="0.25">
      <c r="H570" s="38"/>
    </row>
    <row r="571" spans="8:8" x14ac:dyDescent="0.25">
      <c r="H571" s="38"/>
    </row>
    <row r="572" spans="8:8" x14ac:dyDescent="0.25">
      <c r="H572" s="38"/>
    </row>
    <row r="573" spans="8:8" x14ac:dyDescent="0.25">
      <c r="H573" s="38"/>
    </row>
    <row r="574" spans="8:8" x14ac:dyDescent="0.25">
      <c r="H574" s="38"/>
    </row>
    <row r="575" spans="8:8" x14ac:dyDescent="0.25">
      <c r="H575" s="38"/>
    </row>
    <row r="576" spans="8:8" x14ac:dyDescent="0.25">
      <c r="H576" s="38"/>
    </row>
    <row r="577" spans="8:8" x14ac:dyDescent="0.25">
      <c r="H577" s="38"/>
    </row>
    <row r="578" spans="8:8" x14ac:dyDescent="0.25">
      <c r="H578" s="38"/>
    </row>
    <row r="579" spans="8:8" x14ac:dyDescent="0.25">
      <c r="H579" s="38"/>
    </row>
    <row r="580" spans="8:8" x14ac:dyDescent="0.25">
      <c r="H580" s="38"/>
    </row>
    <row r="581" spans="8:8" x14ac:dyDescent="0.25">
      <c r="H581" s="38"/>
    </row>
    <row r="582" spans="8:8" x14ac:dyDescent="0.25">
      <c r="H582" s="38"/>
    </row>
    <row r="583" spans="8:8" x14ac:dyDescent="0.25">
      <c r="H583" s="38"/>
    </row>
    <row r="584" spans="8:8" x14ac:dyDescent="0.25">
      <c r="H584" s="38"/>
    </row>
    <row r="585" spans="8:8" x14ac:dyDescent="0.25">
      <c r="H585" s="38"/>
    </row>
    <row r="586" spans="8:8" x14ac:dyDescent="0.25">
      <c r="H586" s="38"/>
    </row>
    <row r="587" spans="8:8" x14ac:dyDescent="0.25">
      <c r="H587" s="38"/>
    </row>
    <row r="588" spans="8:8" x14ac:dyDescent="0.25">
      <c r="H588" s="38"/>
    </row>
    <row r="589" spans="8:8" x14ac:dyDescent="0.25">
      <c r="H589" s="38"/>
    </row>
    <row r="590" spans="8:8" x14ac:dyDescent="0.25">
      <c r="H590" s="38"/>
    </row>
    <row r="591" spans="8:8" x14ac:dyDescent="0.25">
      <c r="H591" s="38"/>
    </row>
    <row r="592" spans="8:8" x14ac:dyDescent="0.25">
      <c r="H592" s="38"/>
    </row>
    <row r="593" spans="8:8" x14ac:dyDescent="0.25">
      <c r="H593" s="38"/>
    </row>
    <row r="594" spans="8:8" x14ac:dyDescent="0.25">
      <c r="H594" s="38"/>
    </row>
    <row r="595" spans="8:8" x14ac:dyDescent="0.25">
      <c r="H595" s="38"/>
    </row>
    <row r="596" spans="8:8" x14ac:dyDescent="0.25">
      <c r="H596" s="38"/>
    </row>
    <row r="597" spans="8:8" x14ac:dyDescent="0.25">
      <c r="H597" s="38"/>
    </row>
    <row r="598" spans="8:8" x14ac:dyDescent="0.25">
      <c r="H598" s="38"/>
    </row>
    <row r="599" spans="8:8" x14ac:dyDescent="0.25">
      <c r="H599" s="38"/>
    </row>
    <row r="600" spans="8:8" x14ac:dyDescent="0.25">
      <c r="H600" s="38"/>
    </row>
    <row r="601" spans="8:8" x14ac:dyDescent="0.25">
      <c r="H601" s="38"/>
    </row>
    <row r="602" spans="8:8" x14ac:dyDescent="0.25">
      <c r="H602" s="38"/>
    </row>
    <row r="603" spans="8:8" x14ac:dyDescent="0.25">
      <c r="H603" s="38"/>
    </row>
    <row r="604" spans="8:8" x14ac:dyDescent="0.25">
      <c r="H604" s="38"/>
    </row>
    <row r="605" spans="8:8" x14ac:dyDescent="0.25">
      <c r="H605" s="38"/>
    </row>
    <row r="606" spans="8:8" x14ac:dyDescent="0.25">
      <c r="H606" s="38"/>
    </row>
    <row r="607" spans="8:8" x14ac:dyDescent="0.25">
      <c r="H607" s="38"/>
    </row>
    <row r="608" spans="8:8" x14ac:dyDescent="0.25">
      <c r="H608" s="38"/>
    </row>
    <row r="609" spans="8:8" x14ac:dyDescent="0.25">
      <c r="H609" s="38"/>
    </row>
    <row r="610" spans="8:8" x14ac:dyDescent="0.25">
      <c r="H610" s="38"/>
    </row>
    <row r="611" spans="8:8" x14ac:dyDescent="0.25">
      <c r="H611" s="38"/>
    </row>
    <row r="612" spans="8:8" x14ac:dyDescent="0.25">
      <c r="H612" s="38"/>
    </row>
    <row r="613" spans="8:8" x14ac:dyDescent="0.25">
      <c r="H613" s="38"/>
    </row>
    <row r="614" spans="8:8" x14ac:dyDescent="0.25">
      <c r="H614" s="38"/>
    </row>
    <row r="615" spans="8:8" x14ac:dyDescent="0.25">
      <c r="H615" s="38"/>
    </row>
    <row r="616" spans="8:8" x14ac:dyDescent="0.25">
      <c r="H616" s="38"/>
    </row>
    <row r="617" spans="8:8" x14ac:dyDescent="0.25">
      <c r="H617" s="38"/>
    </row>
    <row r="618" spans="8:8" x14ac:dyDescent="0.25">
      <c r="H618" s="38"/>
    </row>
    <row r="619" spans="8:8" x14ac:dyDescent="0.25">
      <c r="H619" s="38"/>
    </row>
    <row r="620" spans="8:8" x14ac:dyDescent="0.25">
      <c r="H620" s="38"/>
    </row>
    <row r="621" spans="8:8" x14ac:dyDescent="0.25">
      <c r="H621" s="38"/>
    </row>
    <row r="622" spans="8:8" x14ac:dyDescent="0.25">
      <c r="H622" s="38"/>
    </row>
    <row r="623" spans="8:8" x14ac:dyDescent="0.25">
      <c r="H623" s="38"/>
    </row>
    <row r="624" spans="8:8" x14ac:dyDescent="0.25">
      <c r="H624" s="38"/>
    </row>
    <row r="625" spans="8:8" x14ac:dyDescent="0.25">
      <c r="H625" s="38"/>
    </row>
    <row r="626" spans="8:8" x14ac:dyDescent="0.25">
      <c r="H626" s="38"/>
    </row>
    <row r="627" spans="8:8" x14ac:dyDescent="0.25">
      <c r="H627" s="38"/>
    </row>
    <row r="628" spans="8:8" x14ac:dyDescent="0.25">
      <c r="H628" s="38"/>
    </row>
    <row r="629" spans="8:8" x14ac:dyDescent="0.25">
      <c r="H629" s="38"/>
    </row>
    <row r="630" spans="8:8" x14ac:dyDescent="0.25">
      <c r="H630" s="38"/>
    </row>
    <row r="631" spans="8:8" x14ac:dyDescent="0.25">
      <c r="H631" s="38"/>
    </row>
    <row r="632" spans="8:8" x14ac:dyDescent="0.25">
      <c r="H632" s="38"/>
    </row>
    <row r="633" spans="8:8" x14ac:dyDescent="0.25">
      <c r="H633" s="38"/>
    </row>
    <row r="634" spans="8:8" x14ac:dyDescent="0.25">
      <c r="H634" s="38"/>
    </row>
    <row r="635" spans="8:8" x14ac:dyDescent="0.25">
      <c r="H635" s="38"/>
    </row>
    <row r="636" spans="8:8" x14ac:dyDescent="0.25">
      <c r="H636" s="38"/>
    </row>
    <row r="637" spans="8:8" x14ac:dyDescent="0.25">
      <c r="H637" s="38"/>
    </row>
    <row r="638" spans="8:8" x14ac:dyDescent="0.25">
      <c r="H638" s="38"/>
    </row>
    <row r="639" spans="8:8" x14ac:dyDescent="0.25">
      <c r="H639" s="38"/>
    </row>
    <row r="640" spans="8:8" x14ac:dyDescent="0.25">
      <c r="H640" s="38"/>
    </row>
    <row r="641" spans="8:8" x14ac:dyDescent="0.25">
      <c r="H641" s="38"/>
    </row>
    <row r="642" spans="8:8" x14ac:dyDescent="0.25">
      <c r="H642" s="38"/>
    </row>
    <row r="643" spans="8:8" x14ac:dyDescent="0.25">
      <c r="H643" s="38"/>
    </row>
    <row r="644" spans="8:8" x14ac:dyDescent="0.25">
      <c r="H644" s="38"/>
    </row>
    <row r="645" spans="8:8" x14ac:dyDescent="0.25">
      <c r="H645" s="38"/>
    </row>
    <row r="646" spans="8:8" x14ac:dyDescent="0.25">
      <c r="H646" s="38"/>
    </row>
    <row r="647" spans="8:8" x14ac:dyDescent="0.25">
      <c r="H647" s="38"/>
    </row>
    <row r="648" spans="8:8" x14ac:dyDescent="0.25">
      <c r="H648" s="38"/>
    </row>
    <row r="649" spans="8:8" x14ac:dyDescent="0.25">
      <c r="H649" s="38"/>
    </row>
    <row r="650" spans="8:8" x14ac:dyDescent="0.25">
      <c r="H650" s="38"/>
    </row>
    <row r="651" spans="8:8" x14ac:dyDescent="0.25">
      <c r="H651" s="38"/>
    </row>
    <row r="652" spans="8:8" x14ac:dyDescent="0.25">
      <c r="H652" s="38"/>
    </row>
    <row r="653" spans="8:8" x14ac:dyDescent="0.25">
      <c r="H653" s="38"/>
    </row>
    <row r="654" spans="8:8" x14ac:dyDescent="0.25">
      <c r="H654" s="38"/>
    </row>
    <row r="655" spans="8:8" x14ac:dyDescent="0.25">
      <c r="H655" s="38"/>
    </row>
    <row r="656" spans="8:8" x14ac:dyDescent="0.25">
      <c r="H656" s="38"/>
    </row>
    <row r="657" spans="8:8" x14ac:dyDescent="0.25">
      <c r="H657" s="38"/>
    </row>
    <row r="658" spans="8:8" x14ac:dyDescent="0.25">
      <c r="H658" s="38"/>
    </row>
    <row r="659" spans="8:8" x14ac:dyDescent="0.25">
      <c r="H659" s="38"/>
    </row>
    <row r="660" spans="8:8" x14ac:dyDescent="0.25">
      <c r="H660" s="38"/>
    </row>
    <row r="661" spans="8:8" x14ac:dyDescent="0.25">
      <c r="H661" s="38"/>
    </row>
    <row r="662" spans="8:8" x14ac:dyDescent="0.25">
      <c r="H662" s="38"/>
    </row>
    <row r="663" spans="8:8" x14ac:dyDescent="0.25">
      <c r="H663" s="38"/>
    </row>
    <row r="664" spans="8:8" x14ac:dyDescent="0.25">
      <c r="H664" s="38"/>
    </row>
    <row r="665" spans="8:8" x14ac:dyDescent="0.25">
      <c r="H665" s="38"/>
    </row>
    <row r="666" spans="8:8" x14ac:dyDescent="0.25">
      <c r="H666" s="38"/>
    </row>
    <row r="667" spans="8:8" x14ac:dyDescent="0.25">
      <c r="H667" s="38"/>
    </row>
    <row r="668" spans="8:8" x14ac:dyDescent="0.25">
      <c r="H668" s="38"/>
    </row>
    <row r="669" spans="8:8" x14ac:dyDescent="0.25">
      <c r="H669" s="38"/>
    </row>
    <row r="670" spans="8:8" x14ac:dyDescent="0.25">
      <c r="H670" s="38"/>
    </row>
    <row r="671" spans="8:8" x14ac:dyDescent="0.25">
      <c r="H671" s="38"/>
    </row>
    <row r="672" spans="8:8" x14ac:dyDescent="0.25">
      <c r="H672" s="38"/>
    </row>
    <row r="673" spans="8:8" x14ac:dyDescent="0.25">
      <c r="H673" s="38"/>
    </row>
    <row r="674" spans="8:8" x14ac:dyDescent="0.25">
      <c r="H674" s="38"/>
    </row>
    <row r="675" spans="8:8" x14ac:dyDescent="0.25">
      <c r="H675" s="38"/>
    </row>
    <row r="676" spans="8:8" x14ac:dyDescent="0.25">
      <c r="H676" s="38"/>
    </row>
    <row r="677" spans="8:8" x14ac:dyDescent="0.25">
      <c r="H677" s="38"/>
    </row>
    <row r="678" spans="8:8" x14ac:dyDescent="0.25">
      <c r="H678" s="38"/>
    </row>
    <row r="679" spans="8:8" x14ac:dyDescent="0.25">
      <c r="H679" s="38"/>
    </row>
    <row r="680" spans="8:8" x14ac:dyDescent="0.25">
      <c r="H680" s="38"/>
    </row>
    <row r="681" spans="8:8" x14ac:dyDescent="0.25">
      <c r="H681" s="38"/>
    </row>
    <row r="682" spans="8:8" x14ac:dyDescent="0.25">
      <c r="H682" s="38"/>
    </row>
    <row r="683" spans="8:8" x14ac:dyDescent="0.25">
      <c r="H683" s="38"/>
    </row>
    <row r="684" spans="8:8" x14ac:dyDescent="0.25">
      <c r="H684" s="38"/>
    </row>
    <row r="685" spans="8:8" x14ac:dyDescent="0.25">
      <c r="H685" s="38"/>
    </row>
    <row r="686" spans="8:8" x14ac:dyDescent="0.25">
      <c r="H686" s="38"/>
    </row>
    <row r="687" spans="8:8" x14ac:dyDescent="0.25">
      <c r="H687" s="38"/>
    </row>
    <row r="688" spans="8:8" x14ac:dyDescent="0.25">
      <c r="H688" s="38"/>
    </row>
    <row r="689" spans="8:8" x14ac:dyDescent="0.25">
      <c r="H689" s="38"/>
    </row>
    <row r="690" spans="8:8" x14ac:dyDescent="0.25">
      <c r="H690" s="38"/>
    </row>
    <row r="691" spans="8:8" x14ac:dyDescent="0.25">
      <c r="H691" s="38"/>
    </row>
    <row r="692" spans="8:8" x14ac:dyDescent="0.25">
      <c r="H692" s="38"/>
    </row>
    <row r="693" spans="8:8" x14ac:dyDescent="0.25">
      <c r="H693" s="38"/>
    </row>
    <row r="694" spans="8:8" x14ac:dyDescent="0.25">
      <c r="H694" s="38"/>
    </row>
    <row r="695" spans="8:8" x14ac:dyDescent="0.25">
      <c r="H695" s="38"/>
    </row>
    <row r="696" spans="8:8" x14ac:dyDescent="0.25">
      <c r="H696" s="38"/>
    </row>
    <row r="697" spans="8:8" x14ac:dyDescent="0.25">
      <c r="H697" s="38"/>
    </row>
    <row r="698" spans="8:8" x14ac:dyDescent="0.25">
      <c r="H698" s="38"/>
    </row>
    <row r="699" spans="8:8" x14ac:dyDescent="0.25">
      <c r="H699" s="38"/>
    </row>
    <row r="700" spans="8:8" x14ac:dyDescent="0.25">
      <c r="H700" s="38"/>
    </row>
    <row r="701" spans="8:8" x14ac:dyDescent="0.25">
      <c r="H701" s="38"/>
    </row>
    <row r="702" spans="8:8" x14ac:dyDescent="0.25">
      <c r="H702" s="38"/>
    </row>
    <row r="703" spans="8:8" x14ac:dyDescent="0.25">
      <c r="H703" s="38"/>
    </row>
    <row r="704" spans="8:8" x14ac:dyDescent="0.25">
      <c r="H704" s="38"/>
    </row>
    <row r="705" spans="8:8" x14ac:dyDescent="0.25">
      <c r="H705" s="38"/>
    </row>
    <row r="706" spans="8:8" x14ac:dyDescent="0.25">
      <c r="H706" s="38"/>
    </row>
    <row r="707" spans="8:8" x14ac:dyDescent="0.25">
      <c r="H707" s="38"/>
    </row>
    <row r="708" spans="8:8" x14ac:dyDescent="0.25">
      <c r="H708" s="38"/>
    </row>
    <row r="709" spans="8:8" x14ac:dyDescent="0.25">
      <c r="H709" s="38"/>
    </row>
    <row r="710" spans="8:8" x14ac:dyDescent="0.25">
      <c r="H710" s="38"/>
    </row>
    <row r="711" spans="8:8" x14ac:dyDescent="0.25">
      <c r="H711" s="38"/>
    </row>
    <row r="712" spans="8:8" x14ac:dyDescent="0.25">
      <c r="H712" s="38"/>
    </row>
    <row r="713" spans="8:8" x14ac:dyDescent="0.25">
      <c r="H713" s="38"/>
    </row>
    <row r="714" spans="8:8" x14ac:dyDescent="0.25">
      <c r="H714" s="38"/>
    </row>
    <row r="715" spans="8:8" x14ac:dyDescent="0.25">
      <c r="H715" s="38"/>
    </row>
    <row r="716" spans="8:8" x14ac:dyDescent="0.25">
      <c r="H716" s="38"/>
    </row>
    <row r="717" spans="8:8" x14ac:dyDescent="0.25">
      <c r="H717" s="38"/>
    </row>
    <row r="718" spans="8:8" x14ac:dyDescent="0.25">
      <c r="H718" s="38"/>
    </row>
    <row r="719" spans="8:8" x14ac:dyDescent="0.25">
      <c r="H719" s="38"/>
    </row>
    <row r="720" spans="8:8" x14ac:dyDescent="0.25">
      <c r="H720" s="38"/>
    </row>
    <row r="721" spans="8:8" x14ac:dyDescent="0.25">
      <c r="H721" s="38"/>
    </row>
    <row r="722" spans="8:8" x14ac:dyDescent="0.25">
      <c r="H722" s="38"/>
    </row>
    <row r="723" spans="8:8" x14ac:dyDescent="0.25">
      <c r="H723" s="38"/>
    </row>
    <row r="724" spans="8:8" x14ac:dyDescent="0.25">
      <c r="H724" s="38"/>
    </row>
    <row r="725" spans="8:8" x14ac:dyDescent="0.25">
      <c r="H725" s="38"/>
    </row>
    <row r="726" spans="8:8" x14ac:dyDescent="0.25">
      <c r="H726" s="38"/>
    </row>
    <row r="727" spans="8:8" x14ac:dyDescent="0.25">
      <c r="H727" s="38"/>
    </row>
    <row r="728" spans="8:8" x14ac:dyDescent="0.25">
      <c r="H728" s="38"/>
    </row>
    <row r="729" spans="8:8" x14ac:dyDescent="0.25">
      <c r="H729" s="38"/>
    </row>
    <row r="730" spans="8:8" x14ac:dyDescent="0.25">
      <c r="H730" s="38"/>
    </row>
    <row r="731" spans="8:8" x14ac:dyDescent="0.25">
      <c r="H731" s="38"/>
    </row>
    <row r="732" spans="8:8" x14ac:dyDescent="0.25">
      <c r="H732" s="38"/>
    </row>
    <row r="733" spans="8:8" x14ac:dyDescent="0.25">
      <c r="H733" s="38"/>
    </row>
    <row r="734" spans="8:8" x14ac:dyDescent="0.25">
      <c r="H734" s="38"/>
    </row>
    <row r="735" spans="8:8" x14ac:dyDescent="0.25">
      <c r="H735" s="38"/>
    </row>
    <row r="736" spans="8:8" x14ac:dyDescent="0.25">
      <c r="H736" s="38"/>
    </row>
    <row r="737" spans="8:8" x14ac:dyDescent="0.25">
      <c r="H737" s="38"/>
    </row>
    <row r="738" spans="8:8" x14ac:dyDescent="0.25">
      <c r="H738" s="38"/>
    </row>
    <row r="739" spans="8:8" x14ac:dyDescent="0.25">
      <c r="H739" s="38"/>
    </row>
    <row r="740" spans="8:8" x14ac:dyDescent="0.25">
      <c r="H740" s="38"/>
    </row>
    <row r="741" spans="8:8" x14ac:dyDescent="0.25">
      <c r="H741" s="38"/>
    </row>
    <row r="742" spans="8:8" x14ac:dyDescent="0.25">
      <c r="H742" s="38"/>
    </row>
    <row r="743" spans="8:8" x14ac:dyDescent="0.25">
      <c r="H743" s="38"/>
    </row>
    <row r="744" spans="8:8" x14ac:dyDescent="0.25">
      <c r="H744" s="38"/>
    </row>
    <row r="745" spans="8:8" x14ac:dyDescent="0.25">
      <c r="H745" s="38"/>
    </row>
    <row r="746" spans="8:8" x14ac:dyDescent="0.25">
      <c r="H746" s="38"/>
    </row>
    <row r="747" spans="8:8" x14ac:dyDescent="0.25">
      <c r="H747" s="38"/>
    </row>
    <row r="748" spans="8:8" x14ac:dyDescent="0.25">
      <c r="H748" s="38"/>
    </row>
    <row r="749" spans="8:8" x14ac:dyDescent="0.25">
      <c r="H749" s="38"/>
    </row>
    <row r="750" spans="8:8" x14ac:dyDescent="0.25">
      <c r="H750" s="38"/>
    </row>
    <row r="751" spans="8:8" x14ac:dyDescent="0.25">
      <c r="H751" s="38"/>
    </row>
    <row r="752" spans="8:8" x14ac:dyDescent="0.25">
      <c r="H752" s="38"/>
    </row>
    <row r="753" spans="8:8" x14ac:dyDescent="0.25">
      <c r="H753" s="38"/>
    </row>
    <row r="754" spans="8:8" x14ac:dyDescent="0.25">
      <c r="H754" s="38"/>
    </row>
    <row r="755" spans="8:8" x14ac:dyDescent="0.25">
      <c r="H755" s="38"/>
    </row>
    <row r="756" spans="8:8" x14ac:dyDescent="0.25">
      <c r="H756" s="38"/>
    </row>
    <row r="757" spans="8:8" x14ac:dyDescent="0.25">
      <c r="H757" s="38"/>
    </row>
    <row r="758" spans="8:8" x14ac:dyDescent="0.25">
      <c r="H758" s="38"/>
    </row>
    <row r="759" spans="8:8" x14ac:dyDescent="0.25">
      <c r="H759" s="38"/>
    </row>
    <row r="760" spans="8:8" x14ac:dyDescent="0.25">
      <c r="H760" s="38"/>
    </row>
    <row r="761" spans="8:8" x14ac:dyDescent="0.25">
      <c r="H761" s="38"/>
    </row>
    <row r="762" spans="8:8" x14ac:dyDescent="0.25">
      <c r="H762" s="38"/>
    </row>
    <row r="763" spans="8:8" x14ac:dyDescent="0.25">
      <c r="H763" s="38"/>
    </row>
    <row r="764" spans="8:8" x14ac:dyDescent="0.25">
      <c r="H764" s="38"/>
    </row>
    <row r="765" spans="8:8" x14ac:dyDescent="0.25">
      <c r="H765" s="38"/>
    </row>
    <row r="766" spans="8:8" x14ac:dyDescent="0.25">
      <c r="H766" s="38"/>
    </row>
    <row r="767" spans="8:8" x14ac:dyDescent="0.25">
      <c r="H767" s="38"/>
    </row>
    <row r="768" spans="8:8" x14ac:dyDescent="0.25">
      <c r="H768" s="38"/>
    </row>
    <row r="769" spans="8:8" x14ac:dyDescent="0.25">
      <c r="H769" s="38"/>
    </row>
    <row r="770" spans="8:8" x14ac:dyDescent="0.25">
      <c r="H770" s="38"/>
    </row>
    <row r="771" spans="8:8" x14ac:dyDescent="0.25">
      <c r="H771" s="38"/>
    </row>
    <row r="772" spans="8:8" x14ac:dyDescent="0.25">
      <c r="H772" s="38"/>
    </row>
    <row r="773" spans="8:8" x14ac:dyDescent="0.25">
      <c r="H773" s="38"/>
    </row>
    <row r="774" spans="8:8" x14ac:dyDescent="0.25">
      <c r="H774" s="38"/>
    </row>
    <row r="775" spans="8:8" x14ac:dyDescent="0.25">
      <c r="H775" s="38"/>
    </row>
    <row r="776" spans="8:8" x14ac:dyDescent="0.25">
      <c r="H776" s="38"/>
    </row>
    <row r="777" spans="8:8" x14ac:dyDescent="0.25">
      <c r="H777" s="38"/>
    </row>
    <row r="778" spans="8:8" x14ac:dyDescent="0.25">
      <c r="H778" s="38"/>
    </row>
    <row r="779" spans="8:8" x14ac:dyDescent="0.25">
      <c r="H779" s="38"/>
    </row>
    <row r="780" spans="8:8" x14ac:dyDescent="0.25">
      <c r="H780" s="38"/>
    </row>
    <row r="781" spans="8:8" x14ac:dyDescent="0.25">
      <c r="H781" s="38"/>
    </row>
    <row r="782" spans="8:8" x14ac:dyDescent="0.25">
      <c r="H782" s="38"/>
    </row>
    <row r="783" spans="8:8" x14ac:dyDescent="0.25">
      <c r="H783" s="38"/>
    </row>
    <row r="784" spans="8:8" x14ac:dyDescent="0.25">
      <c r="H784" s="38"/>
    </row>
    <row r="785" spans="8:8" x14ac:dyDescent="0.25">
      <c r="H785" s="38"/>
    </row>
    <row r="786" spans="8:8" x14ac:dyDescent="0.25">
      <c r="H786" s="38"/>
    </row>
    <row r="787" spans="8:8" x14ac:dyDescent="0.25">
      <c r="H787" s="38"/>
    </row>
    <row r="788" spans="8:8" x14ac:dyDescent="0.25">
      <c r="H788" s="38"/>
    </row>
    <row r="789" spans="8:8" x14ac:dyDescent="0.25">
      <c r="H789" s="38"/>
    </row>
    <row r="790" spans="8:8" x14ac:dyDescent="0.25">
      <c r="H790" s="38"/>
    </row>
    <row r="791" spans="8:8" x14ac:dyDescent="0.25">
      <c r="H791" s="38"/>
    </row>
    <row r="792" spans="8:8" x14ac:dyDescent="0.25">
      <c r="H792" s="38"/>
    </row>
    <row r="793" spans="8:8" x14ac:dyDescent="0.25">
      <c r="H793" s="38"/>
    </row>
    <row r="794" spans="8:8" x14ac:dyDescent="0.25">
      <c r="H794" s="38"/>
    </row>
    <row r="795" spans="8:8" x14ac:dyDescent="0.25">
      <c r="H795" s="38"/>
    </row>
    <row r="796" spans="8:8" x14ac:dyDescent="0.25">
      <c r="H796" s="38"/>
    </row>
    <row r="797" spans="8:8" x14ac:dyDescent="0.25">
      <c r="H797" s="38"/>
    </row>
    <row r="798" spans="8:8" x14ac:dyDescent="0.25">
      <c r="H798" s="38"/>
    </row>
    <row r="799" spans="8:8" x14ac:dyDescent="0.25">
      <c r="H799" s="38"/>
    </row>
    <row r="800" spans="8:8" x14ac:dyDescent="0.25">
      <c r="H800" s="38"/>
    </row>
    <row r="801" spans="8:8" x14ac:dyDescent="0.25">
      <c r="H801" s="38"/>
    </row>
    <row r="802" spans="8:8" x14ac:dyDescent="0.25">
      <c r="H802" s="38"/>
    </row>
    <row r="803" spans="8:8" x14ac:dyDescent="0.25">
      <c r="H803" s="38"/>
    </row>
    <row r="804" spans="8:8" x14ac:dyDescent="0.25">
      <c r="H804" s="38"/>
    </row>
    <row r="805" spans="8:8" x14ac:dyDescent="0.25">
      <c r="H805" s="38"/>
    </row>
    <row r="806" spans="8:8" x14ac:dyDescent="0.25">
      <c r="H806" s="38"/>
    </row>
    <row r="807" spans="8:8" x14ac:dyDescent="0.25">
      <c r="H807" s="38"/>
    </row>
    <row r="808" spans="8:8" x14ac:dyDescent="0.25">
      <c r="H808" s="38"/>
    </row>
    <row r="809" spans="8:8" x14ac:dyDescent="0.25">
      <c r="H809" s="38"/>
    </row>
    <row r="810" spans="8:8" x14ac:dyDescent="0.25">
      <c r="H810" s="38"/>
    </row>
    <row r="811" spans="8:8" x14ac:dyDescent="0.25">
      <c r="H811" s="38"/>
    </row>
    <row r="812" spans="8:8" x14ac:dyDescent="0.25">
      <c r="H812" s="38"/>
    </row>
    <row r="813" spans="8:8" x14ac:dyDescent="0.25">
      <c r="H813" s="38"/>
    </row>
    <row r="814" spans="8:8" x14ac:dyDescent="0.25">
      <c r="H814" s="38"/>
    </row>
    <row r="815" spans="8:8" x14ac:dyDescent="0.25">
      <c r="H815" s="38"/>
    </row>
    <row r="816" spans="8:8" x14ac:dyDescent="0.25">
      <c r="H816" s="38"/>
    </row>
    <row r="817" spans="8:8" x14ac:dyDescent="0.25">
      <c r="H817" s="38"/>
    </row>
    <row r="818" spans="8:8" x14ac:dyDescent="0.25">
      <c r="H818" s="38"/>
    </row>
    <row r="819" spans="8:8" x14ac:dyDescent="0.25">
      <c r="H819" s="38"/>
    </row>
    <row r="820" spans="8:8" x14ac:dyDescent="0.25">
      <c r="H820" s="38"/>
    </row>
    <row r="821" spans="8:8" x14ac:dyDescent="0.25">
      <c r="H821" s="38"/>
    </row>
    <row r="822" spans="8:8" x14ac:dyDescent="0.25">
      <c r="H822" s="38"/>
    </row>
    <row r="823" spans="8:8" x14ac:dyDescent="0.25">
      <c r="H823" s="38"/>
    </row>
    <row r="824" spans="8:8" x14ac:dyDescent="0.25">
      <c r="H824" s="38"/>
    </row>
    <row r="825" spans="8:8" x14ac:dyDescent="0.25">
      <c r="H825" s="38"/>
    </row>
    <row r="826" spans="8:8" x14ac:dyDescent="0.25">
      <c r="H826" s="38"/>
    </row>
    <row r="827" spans="8:8" x14ac:dyDescent="0.25">
      <c r="H827" s="38"/>
    </row>
    <row r="828" spans="8:8" x14ac:dyDescent="0.25">
      <c r="H828" s="38"/>
    </row>
    <row r="829" spans="8:8" x14ac:dyDescent="0.25">
      <c r="H829" s="38"/>
    </row>
    <row r="830" spans="8:8" x14ac:dyDescent="0.25">
      <c r="H830" s="38"/>
    </row>
    <row r="831" spans="8:8" x14ac:dyDescent="0.25">
      <c r="H831" s="38"/>
    </row>
    <row r="832" spans="8:8" x14ac:dyDescent="0.25">
      <c r="H832" s="38"/>
    </row>
    <row r="833" spans="8:8" x14ac:dyDescent="0.25">
      <c r="H833" s="38"/>
    </row>
    <row r="834" spans="8:8" x14ac:dyDescent="0.25">
      <c r="H834" s="38"/>
    </row>
    <row r="835" spans="8:8" x14ac:dyDescent="0.25">
      <c r="H835" s="38"/>
    </row>
    <row r="836" spans="8:8" x14ac:dyDescent="0.25">
      <c r="H836" s="38"/>
    </row>
    <row r="837" spans="8:8" x14ac:dyDescent="0.25">
      <c r="H837" s="38"/>
    </row>
    <row r="838" spans="8:8" x14ac:dyDescent="0.25">
      <c r="H838" s="38"/>
    </row>
    <row r="839" spans="8:8" x14ac:dyDescent="0.25">
      <c r="H839" s="38"/>
    </row>
    <row r="840" spans="8:8" x14ac:dyDescent="0.25">
      <c r="H840" s="38"/>
    </row>
    <row r="841" spans="8:8" x14ac:dyDescent="0.25">
      <c r="H841" s="38"/>
    </row>
    <row r="842" spans="8:8" x14ac:dyDescent="0.25">
      <c r="H842" s="38"/>
    </row>
    <row r="843" spans="8:8" x14ac:dyDescent="0.25">
      <c r="H843" s="38"/>
    </row>
    <row r="844" spans="8:8" x14ac:dyDescent="0.25">
      <c r="H844" s="38"/>
    </row>
    <row r="845" spans="8:8" x14ac:dyDescent="0.25">
      <c r="H845" s="38"/>
    </row>
    <row r="846" spans="8:8" x14ac:dyDescent="0.25">
      <c r="H846" s="38"/>
    </row>
    <row r="847" spans="8:8" x14ac:dyDescent="0.25">
      <c r="H847" s="38"/>
    </row>
    <row r="848" spans="8:8" x14ac:dyDescent="0.25">
      <c r="H848" s="38"/>
    </row>
    <row r="849" spans="8:8" x14ac:dyDescent="0.25">
      <c r="H849" s="38"/>
    </row>
    <row r="850" spans="8:8" x14ac:dyDescent="0.25">
      <c r="H850" s="38"/>
    </row>
    <row r="851" spans="8:8" x14ac:dyDescent="0.25">
      <c r="H851" s="38"/>
    </row>
    <row r="852" spans="8:8" x14ac:dyDescent="0.25">
      <c r="H852" s="38"/>
    </row>
    <row r="853" spans="8:8" x14ac:dyDescent="0.25">
      <c r="H853" s="38"/>
    </row>
    <row r="854" spans="8:8" x14ac:dyDescent="0.25">
      <c r="H854" s="38"/>
    </row>
    <row r="855" spans="8:8" x14ac:dyDescent="0.25">
      <c r="H855" s="38"/>
    </row>
    <row r="856" spans="8:8" x14ac:dyDescent="0.25">
      <c r="H856" s="38"/>
    </row>
    <row r="857" spans="8:8" x14ac:dyDescent="0.25">
      <c r="H857" s="38"/>
    </row>
    <row r="858" spans="8:8" x14ac:dyDescent="0.25">
      <c r="H858" s="38"/>
    </row>
    <row r="859" spans="8:8" x14ac:dyDescent="0.25">
      <c r="H859" s="38"/>
    </row>
    <row r="860" spans="8:8" x14ac:dyDescent="0.25">
      <c r="H860" s="38"/>
    </row>
    <row r="861" spans="8:8" x14ac:dyDescent="0.25">
      <c r="H861" s="38"/>
    </row>
    <row r="862" spans="8:8" x14ac:dyDescent="0.25">
      <c r="H862" s="38"/>
    </row>
    <row r="863" spans="8:8" x14ac:dyDescent="0.25">
      <c r="H863" s="38"/>
    </row>
    <row r="864" spans="8:8" x14ac:dyDescent="0.25">
      <c r="H864" s="38"/>
    </row>
    <row r="865" spans="8:8" x14ac:dyDescent="0.25">
      <c r="H865" s="38"/>
    </row>
    <row r="866" spans="8:8" x14ac:dyDescent="0.25">
      <c r="H866" s="38"/>
    </row>
    <row r="867" spans="8:8" x14ac:dyDescent="0.25">
      <c r="H867" s="38"/>
    </row>
    <row r="868" spans="8:8" x14ac:dyDescent="0.25">
      <c r="H868" s="38"/>
    </row>
    <row r="869" spans="8:8" x14ac:dyDescent="0.25">
      <c r="H869" s="38"/>
    </row>
    <row r="870" spans="8:8" x14ac:dyDescent="0.25">
      <c r="H870" s="38"/>
    </row>
    <row r="871" spans="8:8" x14ac:dyDescent="0.25">
      <c r="H871" s="38"/>
    </row>
    <row r="872" spans="8:8" x14ac:dyDescent="0.25">
      <c r="H872" s="38"/>
    </row>
    <row r="873" spans="8:8" x14ac:dyDescent="0.25">
      <c r="H873" s="38"/>
    </row>
    <row r="874" spans="8:8" x14ac:dyDescent="0.25">
      <c r="H874" s="38"/>
    </row>
    <row r="875" spans="8:8" x14ac:dyDescent="0.25">
      <c r="H875" s="38"/>
    </row>
    <row r="876" spans="8:8" x14ac:dyDescent="0.25">
      <c r="H876" s="38"/>
    </row>
    <row r="877" spans="8:8" x14ac:dyDescent="0.25">
      <c r="H877" s="38"/>
    </row>
    <row r="878" spans="8:8" x14ac:dyDescent="0.25">
      <c r="H878" s="38"/>
    </row>
    <row r="879" spans="8:8" x14ac:dyDescent="0.25">
      <c r="H879" s="38"/>
    </row>
    <row r="880" spans="8:8" x14ac:dyDescent="0.25">
      <c r="H880" s="38"/>
    </row>
    <row r="881" spans="8:8" x14ac:dyDescent="0.25">
      <c r="H881" s="38"/>
    </row>
    <row r="882" spans="8:8" x14ac:dyDescent="0.25">
      <c r="H882" s="38"/>
    </row>
    <row r="883" spans="8:8" x14ac:dyDescent="0.25">
      <c r="H883" s="38"/>
    </row>
    <row r="884" spans="8:8" x14ac:dyDescent="0.25">
      <c r="H884" s="38"/>
    </row>
    <row r="885" spans="8:8" x14ac:dyDescent="0.25">
      <c r="H885" s="38"/>
    </row>
    <row r="886" spans="8:8" x14ac:dyDescent="0.25">
      <c r="H886" s="38"/>
    </row>
    <row r="887" spans="8:8" x14ac:dyDescent="0.25">
      <c r="H887" s="38"/>
    </row>
    <row r="888" spans="8:8" x14ac:dyDescent="0.25">
      <c r="H888" s="38"/>
    </row>
    <row r="889" spans="8:8" x14ac:dyDescent="0.25">
      <c r="H889" s="38"/>
    </row>
    <row r="890" spans="8:8" x14ac:dyDescent="0.25">
      <c r="H890" s="38"/>
    </row>
    <row r="891" spans="8:8" x14ac:dyDescent="0.25">
      <c r="H891" s="38"/>
    </row>
    <row r="892" spans="8:8" x14ac:dyDescent="0.25">
      <c r="H892" s="38"/>
    </row>
    <row r="893" spans="8:8" x14ac:dyDescent="0.25">
      <c r="H893" s="38"/>
    </row>
    <row r="894" spans="8:8" x14ac:dyDescent="0.25">
      <c r="H894" s="38"/>
    </row>
    <row r="895" spans="8:8" x14ac:dyDescent="0.25">
      <c r="H895" s="38"/>
    </row>
    <row r="896" spans="8:8" x14ac:dyDescent="0.25">
      <c r="H896" s="38"/>
    </row>
    <row r="897" spans="8:8" x14ac:dyDescent="0.25">
      <c r="H897" s="38"/>
    </row>
    <row r="898" spans="8:8" x14ac:dyDescent="0.25">
      <c r="H898" s="38"/>
    </row>
    <row r="899" spans="8:8" x14ac:dyDescent="0.25">
      <c r="H899" s="38"/>
    </row>
    <row r="900" spans="8:8" x14ac:dyDescent="0.25">
      <c r="H900" s="38"/>
    </row>
    <row r="901" spans="8:8" x14ac:dyDescent="0.25">
      <c r="H901" s="38"/>
    </row>
    <row r="902" spans="8:8" x14ac:dyDescent="0.25">
      <c r="H902" s="38"/>
    </row>
    <row r="903" spans="8:8" x14ac:dyDescent="0.25">
      <c r="H903" s="38"/>
    </row>
    <row r="904" spans="8:8" x14ac:dyDescent="0.25">
      <c r="H904" s="38"/>
    </row>
    <row r="905" spans="8:8" x14ac:dyDescent="0.25">
      <c r="H905" s="38"/>
    </row>
    <row r="906" spans="8:8" x14ac:dyDescent="0.25">
      <c r="H906" s="38"/>
    </row>
    <row r="907" spans="8:8" x14ac:dyDescent="0.25">
      <c r="H907" s="38"/>
    </row>
    <row r="908" spans="8:8" x14ac:dyDescent="0.25">
      <c r="H908" s="38"/>
    </row>
    <row r="909" spans="8:8" x14ac:dyDescent="0.25">
      <c r="H909" s="38"/>
    </row>
    <row r="910" spans="8:8" x14ac:dyDescent="0.25">
      <c r="H910" s="38"/>
    </row>
    <row r="911" spans="8:8" x14ac:dyDescent="0.25">
      <c r="H911" s="38"/>
    </row>
    <row r="912" spans="8:8" x14ac:dyDescent="0.25">
      <c r="H912" s="38"/>
    </row>
    <row r="913" spans="8:8" x14ac:dyDescent="0.25">
      <c r="H913" s="38"/>
    </row>
    <row r="914" spans="8:8" x14ac:dyDescent="0.25">
      <c r="H914" s="38"/>
    </row>
    <row r="915" spans="8:8" x14ac:dyDescent="0.25">
      <c r="H915" s="38"/>
    </row>
    <row r="916" spans="8:8" x14ac:dyDescent="0.25">
      <c r="H916" s="38"/>
    </row>
    <row r="917" spans="8:8" x14ac:dyDescent="0.25">
      <c r="H917" s="38"/>
    </row>
    <row r="918" spans="8:8" x14ac:dyDescent="0.25">
      <c r="H918" s="38"/>
    </row>
    <row r="919" spans="8:8" x14ac:dyDescent="0.25">
      <c r="H919" s="38"/>
    </row>
    <row r="920" spans="8:8" x14ac:dyDescent="0.25">
      <c r="H920" s="38"/>
    </row>
    <row r="921" spans="8:8" x14ac:dyDescent="0.25">
      <c r="H921" s="38"/>
    </row>
    <row r="922" spans="8:8" x14ac:dyDescent="0.25">
      <c r="H922" s="38"/>
    </row>
    <row r="923" spans="8:8" x14ac:dyDescent="0.25">
      <c r="H923" s="38"/>
    </row>
    <row r="924" spans="8:8" x14ac:dyDescent="0.25">
      <c r="H924" s="38"/>
    </row>
    <row r="925" spans="8:8" x14ac:dyDescent="0.25">
      <c r="H925" s="38"/>
    </row>
    <row r="926" spans="8:8" x14ac:dyDescent="0.25">
      <c r="H926" s="38"/>
    </row>
    <row r="927" spans="8:8" x14ac:dyDescent="0.25">
      <c r="H927" s="38"/>
    </row>
    <row r="928" spans="8:8" x14ac:dyDescent="0.25">
      <c r="H928" s="38"/>
    </row>
    <row r="929" spans="8:8" x14ac:dyDescent="0.25">
      <c r="H929" s="38"/>
    </row>
    <row r="930" spans="8:8" x14ac:dyDescent="0.25">
      <c r="H930" s="38"/>
    </row>
    <row r="931" spans="8:8" x14ac:dyDescent="0.25">
      <c r="H931" s="38"/>
    </row>
    <row r="932" spans="8:8" x14ac:dyDescent="0.25">
      <c r="H932" s="38"/>
    </row>
    <row r="933" spans="8:8" x14ac:dyDescent="0.25">
      <c r="H933" s="38"/>
    </row>
    <row r="934" spans="8:8" x14ac:dyDescent="0.25">
      <c r="H934" s="38"/>
    </row>
    <row r="935" spans="8:8" x14ac:dyDescent="0.25">
      <c r="H935" s="38"/>
    </row>
    <row r="936" spans="8:8" x14ac:dyDescent="0.25">
      <c r="H936" s="38"/>
    </row>
    <row r="937" spans="8:8" x14ac:dyDescent="0.25">
      <c r="H937" s="38"/>
    </row>
    <row r="938" spans="8:8" x14ac:dyDescent="0.25">
      <c r="H938" s="38"/>
    </row>
    <row r="939" spans="8:8" x14ac:dyDescent="0.25">
      <c r="H939" s="38"/>
    </row>
    <row r="940" spans="8:8" x14ac:dyDescent="0.25">
      <c r="H940" s="38"/>
    </row>
    <row r="941" spans="8:8" x14ac:dyDescent="0.25">
      <c r="H941" s="38"/>
    </row>
    <row r="942" spans="8:8" x14ac:dyDescent="0.25">
      <c r="H942" s="38"/>
    </row>
    <row r="943" spans="8:8" x14ac:dyDescent="0.25">
      <c r="H943" s="38"/>
    </row>
    <row r="944" spans="8:8" x14ac:dyDescent="0.25">
      <c r="H944" s="38"/>
    </row>
    <row r="945" spans="8:8" x14ac:dyDescent="0.25">
      <c r="H945" s="38"/>
    </row>
    <row r="946" spans="8:8" x14ac:dyDescent="0.25">
      <c r="H946" s="38"/>
    </row>
    <row r="947" spans="8:8" x14ac:dyDescent="0.25">
      <c r="H947" s="38"/>
    </row>
    <row r="948" spans="8:8" x14ac:dyDescent="0.25">
      <c r="H948" s="38"/>
    </row>
    <row r="949" spans="8:8" x14ac:dyDescent="0.25">
      <c r="H949" s="38"/>
    </row>
    <row r="950" spans="8:8" x14ac:dyDescent="0.25">
      <c r="H950" s="38"/>
    </row>
    <row r="951" spans="8:8" x14ac:dyDescent="0.25">
      <c r="H951" s="38"/>
    </row>
    <row r="952" spans="8:8" x14ac:dyDescent="0.25">
      <c r="H952" s="38"/>
    </row>
    <row r="953" spans="8:8" x14ac:dyDescent="0.25">
      <c r="H953" s="38"/>
    </row>
    <row r="954" spans="8:8" x14ac:dyDescent="0.25">
      <c r="H954" s="38"/>
    </row>
    <row r="955" spans="8:8" x14ac:dyDescent="0.25">
      <c r="H955" s="38"/>
    </row>
    <row r="956" spans="8:8" x14ac:dyDescent="0.25">
      <c r="H956" s="38"/>
    </row>
    <row r="957" spans="8:8" x14ac:dyDescent="0.25">
      <c r="H957" s="38"/>
    </row>
    <row r="958" spans="8:8" x14ac:dyDescent="0.25">
      <c r="H958" s="38"/>
    </row>
    <row r="959" spans="8:8" x14ac:dyDescent="0.25">
      <c r="H959" s="38"/>
    </row>
    <row r="960" spans="8:8" x14ac:dyDescent="0.25">
      <c r="H960" s="38"/>
    </row>
    <row r="961" spans="8:8" x14ac:dyDescent="0.25">
      <c r="H961" s="38"/>
    </row>
    <row r="962" spans="8:8" x14ac:dyDescent="0.25">
      <c r="H962" s="38"/>
    </row>
    <row r="963" spans="8:8" x14ac:dyDescent="0.25">
      <c r="H963" s="38"/>
    </row>
    <row r="964" spans="8:8" x14ac:dyDescent="0.25">
      <c r="H964" s="38"/>
    </row>
    <row r="965" spans="8:8" x14ac:dyDescent="0.25">
      <c r="H965" s="38"/>
    </row>
    <row r="966" spans="8:8" x14ac:dyDescent="0.25">
      <c r="H966" s="38"/>
    </row>
    <row r="967" spans="8:8" x14ac:dyDescent="0.25">
      <c r="H967" s="38"/>
    </row>
    <row r="968" spans="8:8" x14ac:dyDescent="0.25">
      <c r="H968" s="38"/>
    </row>
    <row r="969" spans="8:8" x14ac:dyDescent="0.25">
      <c r="H969" s="38"/>
    </row>
    <row r="970" spans="8:8" x14ac:dyDescent="0.25">
      <c r="H970" s="38"/>
    </row>
    <row r="971" spans="8:8" x14ac:dyDescent="0.25">
      <c r="H971" s="38"/>
    </row>
    <row r="972" spans="8:8" x14ac:dyDescent="0.25">
      <c r="H972" s="38"/>
    </row>
    <row r="973" spans="8:8" x14ac:dyDescent="0.25">
      <c r="H973" s="38"/>
    </row>
    <row r="974" spans="8:8" x14ac:dyDescent="0.25">
      <c r="H974" s="38"/>
    </row>
    <row r="975" spans="8:8" x14ac:dyDescent="0.25">
      <c r="H975" s="38"/>
    </row>
    <row r="976" spans="8:8" x14ac:dyDescent="0.25">
      <c r="H976" s="38"/>
    </row>
    <row r="977" spans="8:8" x14ac:dyDescent="0.25">
      <c r="H977" s="38"/>
    </row>
    <row r="978" spans="8:8" x14ac:dyDescent="0.25">
      <c r="H978" s="38"/>
    </row>
    <row r="979" spans="8:8" x14ac:dyDescent="0.25">
      <c r="H979" s="38"/>
    </row>
    <row r="980" spans="8:8" x14ac:dyDescent="0.25">
      <c r="H980" s="38"/>
    </row>
    <row r="981" spans="8:8" x14ac:dyDescent="0.25">
      <c r="H981" s="38"/>
    </row>
    <row r="982" spans="8:8" x14ac:dyDescent="0.25">
      <c r="H982" s="38"/>
    </row>
    <row r="983" spans="8:8" x14ac:dyDescent="0.25">
      <c r="H983" s="38"/>
    </row>
    <row r="984" spans="8:8" x14ac:dyDescent="0.25">
      <c r="H984" s="38"/>
    </row>
    <row r="985" spans="8:8" x14ac:dyDescent="0.25">
      <c r="H985" s="38"/>
    </row>
    <row r="986" spans="8:8" x14ac:dyDescent="0.25">
      <c r="H986" s="38"/>
    </row>
    <row r="987" spans="8:8" x14ac:dyDescent="0.25">
      <c r="H987" s="38"/>
    </row>
    <row r="988" spans="8:8" x14ac:dyDescent="0.25">
      <c r="H988" s="38"/>
    </row>
    <row r="989" spans="8:8" x14ac:dyDescent="0.25">
      <c r="H989" s="38"/>
    </row>
    <row r="990" spans="8:8" x14ac:dyDescent="0.25">
      <c r="H990" s="38"/>
    </row>
    <row r="991" spans="8:8" x14ac:dyDescent="0.25">
      <c r="H991" s="38"/>
    </row>
    <row r="992" spans="8:8" x14ac:dyDescent="0.25">
      <c r="H992" s="38"/>
    </row>
    <row r="993" spans="8:8" x14ac:dyDescent="0.25">
      <c r="H993" s="38"/>
    </row>
    <row r="994" spans="8:8" x14ac:dyDescent="0.25">
      <c r="H994" s="38"/>
    </row>
    <row r="995" spans="8:8" x14ac:dyDescent="0.25">
      <c r="H995" s="38"/>
    </row>
    <row r="996" spans="8:8" x14ac:dyDescent="0.25">
      <c r="H996" s="38"/>
    </row>
    <row r="997" spans="8:8" x14ac:dyDescent="0.25">
      <c r="H997" s="38"/>
    </row>
    <row r="998" spans="8:8" x14ac:dyDescent="0.25">
      <c r="H998" s="38"/>
    </row>
    <row r="999" spans="8:8" x14ac:dyDescent="0.25">
      <c r="H999" s="38"/>
    </row>
    <row r="1000" spans="8:8" x14ac:dyDescent="0.25">
      <c r="H1000" s="38"/>
    </row>
    <row r="1001" spans="8:8" x14ac:dyDescent="0.25">
      <c r="H1001" s="38"/>
    </row>
    <row r="1002" spans="8:8" x14ac:dyDescent="0.25">
      <c r="H1002" s="38"/>
    </row>
    <row r="1003" spans="8:8" x14ac:dyDescent="0.25">
      <c r="H1003" s="38"/>
    </row>
    <row r="1004" spans="8:8" x14ac:dyDescent="0.25">
      <c r="H1004" s="38"/>
    </row>
    <row r="1005" spans="8:8" x14ac:dyDescent="0.25">
      <c r="H1005" s="38"/>
    </row>
    <row r="1006" spans="8:8" x14ac:dyDescent="0.25">
      <c r="H1006" s="38"/>
    </row>
    <row r="1007" spans="8:8" x14ac:dyDescent="0.25">
      <c r="H1007" s="38"/>
    </row>
    <row r="1008" spans="8:8" x14ac:dyDescent="0.25">
      <c r="H1008" s="38"/>
    </row>
    <row r="1009" spans="8:8" x14ac:dyDescent="0.25">
      <c r="H1009" s="38"/>
    </row>
    <row r="1010" spans="8:8" x14ac:dyDescent="0.25">
      <c r="H1010" s="38"/>
    </row>
    <row r="1011" spans="8:8" x14ac:dyDescent="0.25">
      <c r="H1011" s="38"/>
    </row>
    <row r="1012" spans="8:8" x14ac:dyDescent="0.25">
      <c r="H1012" s="38"/>
    </row>
    <row r="1013" spans="8:8" x14ac:dyDescent="0.25">
      <c r="H1013" s="38"/>
    </row>
    <row r="1014" spans="8:8" x14ac:dyDescent="0.25">
      <c r="H1014" s="38"/>
    </row>
    <row r="1015" spans="8:8" x14ac:dyDescent="0.25">
      <c r="H1015" s="38"/>
    </row>
    <row r="1016" spans="8:8" x14ac:dyDescent="0.25">
      <c r="H1016" s="38"/>
    </row>
    <row r="1017" spans="8:8" x14ac:dyDescent="0.25">
      <c r="H1017" s="38"/>
    </row>
    <row r="1018" spans="8:8" x14ac:dyDescent="0.25">
      <c r="H1018" s="38"/>
    </row>
    <row r="1019" spans="8:8" x14ac:dyDescent="0.25">
      <c r="H1019" s="38"/>
    </row>
    <row r="1020" spans="8:8" x14ac:dyDescent="0.25">
      <c r="H1020" s="38"/>
    </row>
    <row r="1021" spans="8:8" x14ac:dyDescent="0.25">
      <c r="H1021" s="38"/>
    </row>
    <row r="1022" spans="8:8" x14ac:dyDescent="0.25">
      <c r="H1022" s="38"/>
    </row>
    <row r="1023" spans="8:8" x14ac:dyDescent="0.25">
      <c r="H1023" s="38"/>
    </row>
    <row r="1024" spans="8:8" x14ac:dyDescent="0.25">
      <c r="H1024" s="38"/>
    </row>
    <row r="1025" spans="8:8" x14ac:dyDescent="0.25">
      <c r="H1025" s="38"/>
    </row>
    <row r="1026" spans="8:8" x14ac:dyDescent="0.25">
      <c r="H1026" s="38"/>
    </row>
    <row r="1027" spans="8:8" x14ac:dyDescent="0.25">
      <c r="H1027" s="38"/>
    </row>
    <row r="1028" spans="8:8" x14ac:dyDescent="0.25">
      <c r="H1028" s="38"/>
    </row>
    <row r="1029" spans="8:8" x14ac:dyDescent="0.25">
      <c r="H1029" s="38"/>
    </row>
    <row r="1030" spans="8:8" x14ac:dyDescent="0.25">
      <c r="H1030" s="38"/>
    </row>
    <row r="1031" spans="8:8" x14ac:dyDescent="0.25">
      <c r="H1031" s="38"/>
    </row>
    <row r="1032" spans="8:8" x14ac:dyDescent="0.25">
      <c r="H1032" s="38"/>
    </row>
    <row r="1033" spans="8:8" x14ac:dyDescent="0.25">
      <c r="H1033" s="38"/>
    </row>
    <row r="1034" spans="8:8" x14ac:dyDescent="0.25">
      <c r="H1034" s="38"/>
    </row>
    <row r="1035" spans="8:8" x14ac:dyDescent="0.25">
      <c r="H1035" s="38"/>
    </row>
    <row r="1036" spans="8:8" x14ac:dyDescent="0.25">
      <c r="H1036" s="38"/>
    </row>
    <row r="1037" spans="8:8" x14ac:dyDescent="0.25">
      <c r="H1037" s="38"/>
    </row>
    <row r="1038" spans="8:8" x14ac:dyDescent="0.25">
      <c r="H1038" s="38"/>
    </row>
    <row r="1039" spans="8:8" x14ac:dyDescent="0.25">
      <c r="H1039" s="38"/>
    </row>
    <row r="1040" spans="8:8" x14ac:dyDescent="0.25">
      <c r="H1040" s="38"/>
    </row>
    <row r="1041" spans="8:8" x14ac:dyDescent="0.25">
      <c r="H1041" s="38"/>
    </row>
    <row r="1042" spans="8:8" x14ac:dyDescent="0.25">
      <c r="H1042" s="38"/>
    </row>
    <row r="1043" spans="8:8" x14ac:dyDescent="0.25">
      <c r="H1043" s="38"/>
    </row>
    <row r="1044" spans="8:8" x14ac:dyDescent="0.25">
      <c r="H1044" s="38"/>
    </row>
    <row r="1045" spans="8:8" x14ac:dyDescent="0.25">
      <c r="H1045" s="38"/>
    </row>
    <row r="1046" spans="8:8" x14ac:dyDescent="0.25">
      <c r="H1046" s="38"/>
    </row>
    <row r="1047" spans="8:8" x14ac:dyDescent="0.25">
      <c r="H1047" s="38"/>
    </row>
    <row r="1048" spans="8:8" x14ac:dyDescent="0.25">
      <c r="H1048" s="38"/>
    </row>
    <row r="1049" spans="8:8" x14ac:dyDescent="0.25">
      <c r="H1049" s="38"/>
    </row>
    <row r="1050" spans="8:8" x14ac:dyDescent="0.25">
      <c r="H1050" s="38"/>
    </row>
    <row r="1051" spans="8:8" x14ac:dyDescent="0.25">
      <c r="H1051" s="38"/>
    </row>
    <row r="1052" spans="8:8" x14ac:dyDescent="0.25">
      <c r="H1052" s="38"/>
    </row>
    <row r="1053" spans="8:8" x14ac:dyDescent="0.25">
      <c r="H1053" s="38"/>
    </row>
    <row r="1054" spans="8:8" x14ac:dyDescent="0.25">
      <c r="H1054" s="38"/>
    </row>
    <row r="1055" spans="8:8" x14ac:dyDescent="0.25">
      <c r="H1055" s="38"/>
    </row>
    <row r="1056" spans="8:8" x14ac:dyDescent="0.25">
      <c r="H1056" s="38"/>
    </row>
    <row r="1057" spans="8:8" x14ac:dyDescent="0.25">
      <c r="H1057" s="38"/>
    </row>
    <row r="1058" spans="8:8" x14ac:dyDescent="0.25">
      <c r="H1058" s="38"/>
    </row>
    <row r="1059" spans="8:8" x14ac:dyDescent="0.25">
      <c r="H1059" s="38"/>
    </row>
    <row r="1060" spans="8:8" x14ac:dyDescent="0.25">
      <c r="H1060" s="38"/>
    </row>
    <row r="1061" spans="8:8" x14ac:dyDescent="0.25">
      <c r="H1061" s="38"/>
    </row>
    <row r="1062" spans="8:8" x14ac:dyDescent="0.25">
      <c r="H1062" s="38"/>
    </row>
    <row r="1063" spans="8:8" x14ac:dyDescent="0.25">
      <c r="H1063" s="38"/>
    </row>
    <row r="1064" spans="8:8" x14ac:dyDescent="0.25">
      <c r="H1064" s="38"/>
    </row>
    <row r="1065" spans="8:8" x14ac:dyDescent="0.25">
      <c r="H1065" s="38"/>
    </row>
    <row r="1066" spans="8:8" x14ac:dyDescent="0.25">
      <c r="H1066" s="38"/>
    </row>
    <row r="1067" spans="8:8" x14ac:dyDescent="0.25">
      <c r="H1067" s="38"/>
    </row>
    <row r="1068" spans="8:8" x14ac:dyDescent="0.25">
      <c r="H1068" s="38"/>
    </row>
    <row r="1069" spans="8:8" x14ac:dyDescent="0.25">
      <c r="H1069" s="38"/>
    </row>
    <row r="1070" spans="8:8" x14ac:dyDescent="0.25">
      <c r="H1070" s="38"/>
    </row>
    <row r="1071" spans="8:8" x14ac:dyDescent="0.25">
      <c r="H1071" s="38"/>
    </row>
    <row r="1072" spans="8:8" x14ac:dyDescent="0.25">
      <c r="H1072" s="38"/>
    </row>
    <row r="1073" spans="8:8" x14ac:dyDescent="0.25">
      <c r="H1073" s="38"/>
    </row>
    <row r="1074" spans="8:8" x14ac:dyDescent="0.25">
      <c r="H1074" s="38"/>
    </row>
    <row r="1075" spans="8:8" x14ac:dyDescent="0.25">
      <c r="H1075" s="38"/>
    </row>
    <row r="1076" spans="8:8" x14ac:dyDescent="0.25">
      <c r="H1076" s="38"/>
    </row>
    <row r="1077" spans="8:8" x14ac:dyDescent="0.25">
      <c r="H1077" s="38"/>
    </row>
    <row r="1078" spans="8:8" x14ac:dyDescent="0.25">
      <c r="H1078" s="38"/>
    </row>
    <row r="1079" spans="8:8" x14ac:dyDescent="0.25">
      <c r="H1079" s="38"/>
    </row>
    <row r="1080" spans="8:8" x14ac:dyDescent="0.25">
      <c r="H1080" s="38"/>
    </row>
    <row r="1081" spans="8:8" x14ac:dyDescent="0.25">
      <c r="H1081" s="38"/>
    </row>
    <row r="1082" spans="8:8" x14ac:dyDescent="0.25">
      <c r="H1082" s="38"/>
    </row>
    <row r="1083" spans="8:8" x14ac:dyDescent="0.25">
      <c r="H1083" s="38"/>
    </row>
    <row r="1084" spans="8:8" x14ac:dyDescent="0.25">
      <c r="H1084" s="38"/>
    </row>
    <row r="1085" spans="8:8" x14ac:dyDescent="0.25">
      <c r="H1085" s="38"/>
    </row>
    <row r="1086" spans="8:8" x14ac:dyDescent="0.25">
      <c r="H1086" s="38"/>
    </row>
    <row r="1087" spans="8:8" x14ac:dyDescent="0.25">
      <c r="H1087" s="38"/>
    </row>
    <row r="1088" spans="8:8" x14ac:dyDescent="0.25">
      <c r="H1088" s="38"/>
    </row>
    <row r="1089" spans="8:8" x14ac:dyDescent="0.25">
      <c r="H1089" s="38"/>
    </row>
    <row r="1090" spans="8:8" x14ac:dyDescent="0.25">
      <c r="H1090" s="38"/>
    </row>
    <row r="1091" spans="8:8" x14ac:dyDescent="0.25">
      <c r="H1091" s="38"/>
    </row>
    <row r="1092" spans="8:8" x14ac:dyDescent="0.25">
      <c r="H1092" s="38"/>
    </row>
    <row r="1093" spans="8:8" x14ac:dyDescent="0.25">
      <c r="H1093" s="38"/>
    </row>
    <row r="1094" spans="8:8" x14ac:dyDescent="0.25">
      <c r="H1094" s="38"/>
    </row>
    <row r="1095" spans="8:8" x14ac:dyDescent="0.25">
      <c r="H1095" s="38"/>
    </row>
    <row r="1096" spans="8:8" x14ac:dyDescent="0.25">
      <c r="H1096" s="38"/>
    </row>
    <row r="1097" spans="8:8" x14ac:dyDescent="0.25">
      <c r="H1097" s="38"/>
    </row>
    <row r="1098" spans="8:8" x14ac:dyDescent="0.25">
      <c r="H1098" s="38"/>
    </row>
    <row r="1099" spans="8:8" x14ac:dyDescent="0.25">
      <c r="H1099" s="38"/>
    </row>
    <row r="1100" spans="8:8" x14ac:dyDescent="0.25">
      <c r="H1100" s="38"/>
    </row>
    <row r="1101" spans="8:8" x14ac:dyDescent="0.25">
      <c r="H1101" s="38"/>
    </row>
    <row r="1102" spans="8:8" x14ac:dyDescent="0.25">
      <c r="H1102" s="38"/>
    </row>
    <row r="1103" spans="8:8" x14ac:dyDescent="0.25">
      <c r="H1103" s="38"/>
    </row>
    <row r="1104" spans="8:8" x14ac:dyDescent="0.25">
      <c r="H1104" s="38"/>
    </row>
    <row r="1105" spans="8:8" x14ac:dyDescent="0.25">
      <c r="H1105" s="38"/>
    </row>
    <row r="1106" spans="8:8" x14ac:dyDescent="0.25">
      <c r="H1106" s="38"/>
    </row>
    <row r="1107" spans="8:8" x14ac:dyDescent="0.25">
      <c r="H1107" s="38"/>
    </row>
    <row r="1108" spans="8:8" x14ac:dyDescent="0.25">
      <c r="H1108" s="38"/>
    </row>
    <row r="1109" spans="8:8" x14ac:dyDescent="0.25">
      <c r="H1109" s="38"/>
    </row>
    <row r="1110" spans="8:8" x14ac:dyDescent="0.25">
      <c r="H1110" s="38"/>
    </row>
    <row r="1111" spans="8:8" x14ac:dyDescent="0.25">
      <c r="H1111" s="38"/>
    </row>
    <row r="1112" spans="8:8" x14ac:dyDescent="0.25">
      <c r="H1112" s="38"/>
    </row>
    <row r="1113" spans="8:8" x14ac:dyDescent="0.25">
      <c r="H1113" s="38"/>
    </row>
    <row r="1114" spans="8:8" x14ac:dyDescent="0.25">
      <c r="H1114" s="38"/>
    </row>
    <row r="1115" spans="8:8" x14ac:dyDescent="0.25">
      <c r="H1115" s="38"/>
    </row>
    <row r="1116" spans="8:8" x14ac:dyDescent="0.25">
      <c r="H1116" s="38"/>
    </row>
    <row r="1117" spans="8:8" x14ac:dyDescent="0.25">
      <c r="H1117" s="38"/>
    </row>
    <row r="1118" spans="8:8" x14ac:dyDescent="0.25">
      <c r="H1118" s="38"/>
    </row>
    <row r="1119" spans="8:8" x14ac:dyDescent="0.25">
      <c r="H1119" s="38"/>
    </row>
    <row r="1120" spans="8:8" x14ac:dyDescent="0.25">
      <c r="H1120" s="38"/>
    </row>
    <row r="1121" spans="8:8" x14ac:dyDescent="0.25">
      <c r="H1121" s="38"/>
    </row>
    <row r="1122" spans="8:8" x14ac:dyDescent="0.25">
      <c r="H1122" s="38"/>
    </row>
    <row r="1123" spans="8:8" x14ac:dyDescent="0.25">
      <c r="H1123" s="38"/>
    </row>
    <row r="1124" spans="8:8" x14ac:dyDescent="0.25">
      <c r="H1124" s="38"/>
    </row>
    <row r="1125" spans="8:8" x14ac:dyDescent="0.25">
      <c r="H1125" s="38"/>
    </row>
    <row r="1126" spans="8:8" x14ac:dyDescent="0.25">
      <c r="H1126" s="38"/>
    </row>
    <row r="1127" spans="8:8" x14ac:dyDescent="0.25">
      <c r="H1127" s="38"/>
    </row>
    <row r="1128" spans="8:8" x14ac:dyDescent="0.25">
      <c r="H1128" s="38"/>
    </row>
    <row r="1129" spans="8:8" x14ac:dyDescent="0.25">
      <c r="H1129" s="38"/>
    </row>
    <row r="1130" spans="8:8" x14ac:dyDescent="0.25">
      <c r="H1130" s="38"/>
    </row>
    <row r="1131" spans="8:8" x14ac:dyDescent="0.25">
      <c r="H1131" s="38"/>
    </row>
    <row r="1132" spans="8:8" x14ac:dyDescent="0.25">
      <c r="H1132" s="38"/>
    </row>
    <row r="1133" spans="8:8" x14ac:dyDescent="0.25">
      <c r="H1133" s="38"/>
    </row>
    <row r="1134" spans="8:8" x14ac:dyDescent="0.25">
      <c r="H1134" s="38"/>
    </row>
    <row r="1135" spans="8:8" x14ac:dyDescent="0.25">
      <c r="H1135" s="38"/>
    </row>
    <row r="1136" spans="8:8" x14ac:dyDescent="0.25">
      <c r="H1136" s="38"/>
    </row>
    <row r="1137" spans="8:8" x14ac:dyDescent="0.25">
      <c r="H1137" s="38"/>
    </row>
    <row r="1138" spans="8:8" x14ac:dyDescent="0.25">
      <c r="H1138" s="38"/>
    </row>
    <row r="1139" spans="8:8" x14ac:dyDescent="0.25">
      <c r="H1139" s="38"/>
    </row>
    <row r="1140" spans="8:8" x14ac:dyDescent="0.25">
      <c r="H1140" s="38"/>
    </row>
    <row r="1141" spans="8:8" x14ac:dyDescent="0.25">
      <c r="H1141" s="38"/>
    </row>
    <row r="1142" spans="8:8" x14ac:dyDescent="0.25">
      <c r="H1142" s="38"/>
    </row>
    <row r="1143" spans="8:8" x14ac:dyDescent="0.25">
      <c r="H1143" s="38"/>
    </row>
    <row r="1144" spans="8:8" x14ac:dyDescent="0.25">
      <c r="H1144" s="38"/>
    </row>
    <row r="1145" spans="8:8" x14ac:dyDescent="0.25">
      <c r="H1145" s="38"/>
    </row>
    <row r="1146" spans="8:8" x14ac:dyDescent="0.25">
      <c r="H1146" s="38"/>
    </row>
    <row r="1147" spans="8:8" x14ac:dyDescent="0.25">
      <c r="H1147" s="38"/>
    </row>
    <row r="1148" spans="8:8" x14ac:dyDescent="0.25">
      <c r="H1148" s="38"/>
    </row>
    <row r="1149" spans="8:8" x14ac:dyDescent="0.25">
      <c r="H1149" s="38"/>
    </row>
    <row r="1150" spans="8:8" x14ac:dyDescent="0.25">
      <c r="H1150" s="38"/>
    </row>
    <row r="1151" spans="8:8" x14ac:dyDescent="0.25">
      <c r="H1151" s="38"/>
    </row>
    <row r="1152" spans="8:8" x14ac:dyDescent="0.25">
      <c r="H1152" s="38"/>
    </row>
    <row r="1153" spans="8:8" x14ac:dyDescent="0.25">
      <c r="H1153" s="38"/>
    </row>
    <row r="1154" spans="8:8" x14ac:dyDescent="0.25">
      <c r="H1154" s="38"/>
    </row>
    <row r="1155" spans="8:8" x14ac:dyDescent="0.25">
      <c r="H1155" s="38"/>
    </row>
    <row r="1156" spans="8:8" x14ac:dyDescent="0.25">
      <c r="H1156" s="38"/>
    </row>
    <row r="1157" spans="8:8" x14ac:dyDescent="0.25">
      <c r="H1157" s="38"/>
    </row>
    <row r="1158" spans="8:8" x14ac:dyDescent="0.25">
      <c r="H1158" s="38"/>
    </row>
    <row r="1159" spans="8:8" x14ac:dyDescent="0.25">
      <c r="H1159" s="38"/>
    </row>
    <row r="1160" spans="8:8" x14ac:dyDescent="0.25">
      <c r="H1160" s="38"/>
    </row>
    <row r="1161" spans="8:8" x14ac:dyDescent="0.25">
      <c r="H1161" s="38"/>
    </row>
    <row r="1162" spans="8:8" x14ac:dyDescent="0.25">
      <c r="H1162" s="38"/>
    </row>
    <row r="1163" spans="8:8" x14ac:dyDescent="0.25">
      <c r="H1163" s="38"/>
    </row>
    <row r="1164" spans="8:8" x14ac:dyDescent="0.25">
      <c r="H1164" s="38"/>
    </row>
    <row r="1165" spans="8:8" x14ac:dyDescent="0.25">
      <c r="H1165" s="38"/>
    </row>
    <row r="1166" spans="8:8" x14ac:dyDescent="0.25">
      <c r="H1166" s="38"/>
    </row>
    <row r="1167" spans="8:8" x14ac:dyDescent="0.25">
      <c r="H1167" s="38"/>
    </row>
    <row r="1168" spans="8:8" x14ac:dyDescent="0.25">
      <c r="H1168" s="38"/>
    </row>
    <row r="1169" spans="8:8" x14ac:dyDescent="0.25">
      <c r="H1169" s="38"/>
    </row>
    <row r="1170" spans="8:8" x14ac:dyDescent="0.25">
      <c r="H1170" s="38"/>
    </row>
    <row r="1171" spans="8:8" x14ac:dyDescent="0.25">
      <c r="H1171" s="38"/>
    </row>
    <row r="1172" spans="8:8" x14ac:dyDescent="0.25">
      <c r="H1172" s="38"/>
    </row>
    <row r="1173" spans="8:8" x14ac:dyDescent="0.25">
      <c r="H1173" s="38"/>
    </row>
    <row r="1174" spans="8:8" x14ac:dyDescent="0.25">
      <c r="H1174" s="38"/>
    </row>
    <row r="1175" spans="8:8" x14ac:dyDescent="0.25">
      <c r="H1175" s="38"/>
    </row>
    <row r="1176" spans="8:8" x14ac:dyDescent="0.25">
      <c r="H1176" s="38"/>
    </row>
    <row r="1177" spans="8:8" x14ac:dyDescent="0.25">
      <c r="H1177" s="38"/>
    </row>
    <row r="1178" spans="8:8" x14ac:dyDescent="0.25">
      <c r="H1178" s="38"/>
    </row>
    <row r="1179" spans="8:8" x14ac:dyDescent="0.25">
      <c r="H1179" s="38"/>
    </row>
    <row r="1180" spans="8:8" x14ac:dyDescent="0.25">
      <c r="H1180" s="38"/>
    </row>
    <row r="1181" spans="8:8" x14ac:dyDescent="0.25">
      <c r="H1181" s="38"/>
    </row>
    <row r="1182" spans="8:8" x14ac:dyDescent="0.25">
      <c r="H1182" s="38"/>
    </row>
    <row r="1183" spans="8:8" x14ac:dyDescent="0.25">
      <c r="H1183" s="38"/>
    </row>
    <row r="1184" spans="8:8" x14ac:dyDescent="0.25">
      <c r="H1184" s="38"/>
    </row>
    <row r="1185" spans="8:8" x14ac:dyDescent="0.25">
      <c r="H1185" s="38"/>
    </row>
    <row r="1186" spans="8:8" x14ac:dyDescent="0.25">
      <c r="H1186" s="38"/>
    </row>
    <row r="1187" spans="8:8" x14ac:dyDescent="0.25">
      <c r="H1187" s="38"/>
    </row>
    <row r="1188" spans="8:8" x14ac:dyDescent="0.25">
      <c r="H1188" s="38"/>
    </row>
    <row r="1189" spans="8:8" x14ac:dyDescent="0.25">
      <c r="H1189" s="38"/>
    </row>
    <row r="1190" spans="8:8" x14ac:dyDescent="0.25">
      <c r="H1190" s="38"/>
    </row>
    <row r="1191" spans="8:8" x14ac:dyDescent="0.25">
      <c r="H1191" s="38"/>
    </row>
    <row r="1192" spans="8:8" x14ac:dyDescent="0.25">
      <c r="H1192" s="38"/>
    </row>
    <row r="1193" spans="8:8" x14ac:dyDescent="0.25">
      <c r="H1193" s="38"/>
    </row>
    <row r="1194" spans="8:8" x14ac:dyDescent="0.25">
      <c r="H1194" s="38"/>
    </row>
    <row r="1195" spans="8:8" x14ac:dyDescent="0.25">
      <c r="H1195" s="38"/>
    </row>
    <row r="1196" spans="8:8" x14ac:dyDescent="0.25">
      <c r="H1196" s="38"/>
    </row>
    <row r="1197" spans="8:8" x14ac:dyDescent="0.25">
      <c r="H1197" s="38"/>
    </row>
    <row r="1198" spans="8:8" x14ac:dyDescent="0.25">
      <c r="H1198" s="38"/>
    </row>
    <row r="1199" spans="8:8" x14ac:dyDescent="0.25">
      <c r="H1199" s="38"/>
    </row>
    <row r="1200" spans="8:8" x14ac:dyDescent="0.25">
      <c r="H1200" s="38"/>
    </row>
    <row r="1201" spans="8:8" x14ac:dyDescent="0.25">
      <c r="H1201" s="38"/>
    </row>
    <row r="1202" spans="8:8" x14ac:dyDescent="0.25">
      <c r="H1202" s="38"/>
    </row>
    <row r="1203" spans="8:8" x14ac:dyDescent="0.25">
      <c r="H1203" s="38"/>
    </row>
    <row r="1204" spans="8:8" x14ac:dyDescent="0.25">
      <c r="H1204" s="38"/>
    </row>
    <row r="1205" spans="8:8" x14ac:dyDescent="0.25">
      <c r="H1205" s="38"/>
    </row>
    <row r="1206" spans="8:8" x14ac:dyDescent="0.25">
      <c r="H1206" s="38"/>
    </row>
    <row r="1207" spans="8:8" x14ac:dyDescent="0.25">
      <c r="H1207" s="38"/>
    </row>
    <row r="1208" spans="8:8" x14ac:dyDescent="0.25">
      <c r="H1208" s="38"/>
    </row>
    <row r="1209" spans="8:8" x14ac:dyDescent="0.25">
      <c r="H1209" s="38"/>
    </row>
    <row r="1210" spans="8:8" x14ac:dyDescent="0.25">
      <c r="H1210" s="38"/>
    </row>
    <row r="1211" spans="8:8" x14ac:dyDescent="0.25">
      <c r="H1211" s="38"/>
    </row>
    <row r="1212" spans="8:8" x14ac:dyDescent="0.25">
      <c r="H1212" s="38"/>
    </row>
    <row r="1213" spans="8:8" x14ac:dyDescent="0.25">
      <c r="H1213" s="38"/>
    </row>
    <row r="1214" spans="8:8" x14ac:dyDescent="0.25">
      <c r="H1214" s="38"/>
    </row>
    <row r="1215" spans="8:8" x14ac:dyDescent="0.25">
      <c r="H1215" s="38"/>
    </row>
    <row r="1216" spans="8:8" x14ac:dyDescent="0.25">
      <c r="H1216" s="38"/>
    </row>
    <row r="1217" spans="8:8" x14ac:dyDescent="0.25">
      <c r="H1217" s="38"/>
    </row>
    <row r="1218" spans="8:8" x14ac:dyDescent="0.25">
      <c r="H1218" s="38"/>
    </row>
    <row r="1219" spans="8:8" x14ac:dyDescent="0.25">
      <c r="H1219" s="38"/>
    </row>
    <row r="1220" spans="8:8" x14ac:dyDescent="0.25">
      <c r="H1220" s="38"/>
    </row>
    <row r="1221" spans="8:8" x14ac:dyDescent="0.25">
      <c r="H1221" s="38"/>
    </row>
    <row r="1222" spans="8:8" x14ac:dyDescent="0.25">
      <c r="H1222" s="38"/>
    </row>
    <row r="1223" spans="8:8" x14ac:dyDescent="0.25">
      <c r="H1223" s="38"/>
    </row>
    <row r="1224" spans="8:8" x14ac:dyDescent="0.25">
      <c r="H1224" s="38"/>
    </row>
    <row r="1225" spans="8:8" x14ac:dyDescent="0.25">
      <c r="H1225" s="38"/>
    </row>
    <row r="1226" spans="8:8" x14ac:dyDescent="0.25">
      <c r="H1226" s="38"/>
    </row>
    <row r="1227" spans="8:8" x14ac:dyDescent="0.25">
      <c r="H1227" s="38"/>
    </row>
    <row r="1228" spans="8:8" x14ac:dyDescent="0.25">
      <c r="H1228" s="38"/>
    </row>
    <row r="1229" spans="8:8" x14ac:dyDescent="0.25">
      <c r="H1229" s="38"/>
    </row>
    <row r="1230" spans="8:8" x14ac:dyDescent="0.25">
      <c r="H1230" s="38"/>
    </row>
    <row r="1231" spans="8:8" x14ac:dyDescent="0.25">
      <c r="H1231" s="38"/>
    </row>
    <row r="1232" spans="8:8" x14ac:dyDescent="0.25">
      <c r="H1232" s="38"/>
    </row>
    <row r="1233" spans="8:8" x14ac:dyDescent="0.25">
      <c r="H1233" s="38"/>
    </row>
    <row r="1234" spans="8:8" x14ac:dyDescent="0.25">
      <c r="H1234" s="38"/>
    </row>
    <row r="1235" spans="8:8" x14ac:dyDescent="0.25">
      <c r="H1235" s="38"/>
    </row>
    <row r="1236" spans="8:8" x14ac:dyDescent="0.25">
      <c r="H1236" s="38"/>
    </row>
    <row r="1237" spans="8:8" x14ac:dyDescent="0.25">
      <c r="H1237" s="38"/>
    </row>
    <row r="1238" spans="8:8" x14ac:dyDescent="0.25">
      <c r="H1238" s="38"/>
    </row>
    <row r="1239" spans="8:8" x14ac:dyDescent="0.25">
      <c r="H1239" s="38"/>
    </row>
    <row r="1240" spans="8:8" x14ac:dyDescent="0.25">
      <c r="H1240" s="38"/>
    </row>
    <row r="1241" spans="8:8" x14ac:dyDescent="0.25">
      <c r="H1241" s="38"/>
    </row>
    <row r="1242" spans="8:8" x14ac:dyDescent="0.25">
      <c r="H1242" s="38"/>
    </row>
    <row r="1243" spans="8:8" x14ac:dyDescent="0.25">
      <c r="H1243" s="38"/>
    </row>
    <row r="1244" spans="8:8" x14ac:dyDescent="0.25">
      <c r="H1244" s="38"/>
    </row>
    <row r="1245" spans="8:8" x14ac:dyDescent="0.25">
      <c r="H1245" s="38"/>
    </row>
    <row r="1246" spans="8:8" x14ac:dyDescent="0.25">
      <c r="H1246" s="38"/>
    </row>
    <row r="1247" spans="8:8" x14ac:dyDescent="0.25">
      <c r="H1247" s="38"/>
    </row>
    <row r="1248" spans="8:8" x14ac:dyDescent="0.25">
      <c r="H1248" s="38"/>
    </row>
    <row r="1249" spans="8:8" x14ac:dyDescent="0.25">
      <c r="H1249" s="38"/>
    </row>
    <row r="1250" spans="8:8" x14ac:dyDescent="0.25">
      <c r="H1250" s="38"/>
    </row>
    <row r="1251" spans="8:8" x14ac:dyDescent="0.25">
      <c r="H1251" s="38"/>
    </row>
    <row r="1252" spans="8:8" x14ac:dyDescent="0.25">
      <c r="H1252" s="38"/>
    </row>
    <row r="1253" spans="8:8" x14ac:dyDescent="0.25">
      <c r="H1253" s="38"/>
    </row>
    <row r="1254" spans="8:8" x14ac:dyDescent="0.25">
      <c r="H1254" s="38"/>
    </row>
    <row r="1255" spans="8:8" x14ac:dyDescent="0.25">
      <c r="H1255" s="38"/>
    </row>
    <row r="1256" spans="8:8" x14ac:dyDescent="0.25">
      <c r="H1256" s="38"/>
    </row>
    <row r="1257" spans="8:8" x14ac:dyDescent="0.25">
      <c r="H1257" s="38"/>
    </row>
    <row r="1258" spans="8:8" x14ac:dyDescent="0.25">
      <c r="H1258" s="38"/>
    </row>
    <row r="1259" spans="8:8" x14ac:dyDescent="0.25">
      <c r="H1259" s="38"/>
    </row>
    <row r="1260" spans="8:8" x14ac:dyDescent="0.25">
      <c r="H1260" s="38"/>
    </row>
    <row r="1261" spans="8:8" x14ac:dyDescent="0.25">
      <c r="H1261" s="38"/>
    </row>
    <row r="1262" spans="8:8" x14ac:dyDescent="0.25">
      <c r="H1262" s="38"/>
    </row>
    <row r="1263" spans="8:8" x14ac:dyDescent="0.25">
      <c r="H1263" s="38"/>
    </row>
    <row r="1264" spans="8:8" x14ac:dyDescent="0.25">
      <c r="H1264" s="38"/>
    </row>
    <row r="1265" spans="8:8" x14ac:dyDescent="0.25">
      <c r="H1265" s="38"/>
    </row>
    <row r="1266" spans="8:8" x14ac:dyDescent="0.25">
      <c r="H1266" s="38"/>
    </row>
    <row r="1267" spans="8:8" x14ac:dyDescent="0.25">
      <c r="H1267" s="38"/>
    </row>
    <row r="1268" spans="8:8" x14ac:dyDescent="0.25">
      <c r="H1268" s="38"/>
    </row>
    <row r="1269" spans="8:8" x14ac:dyDescent="0.25">
      <c r="H1269" s="38"/>
    </row>
    <row r="1270" spans="8:8" x14ac:dyDescent="0.25">
      <c r="H1270" s="38"/>
    </row>
    <row r="1271" spans="8:8" x14ac:dyDescent="0.25">
      <c r="H1271" s="38"/>
    </row>
    <row r="1272" spans="8:8" x14ac:dyDescent="0.25">
      <c r="H1272" s="38"/>
    </row>
    <row r="1273" spans="8:8" x14ac:dyDescent="0.25">
      <c r="H1273" s="38"/>
    </row>
    <row r="1274" spans="8:8" x14ac:dyDescent="0.25">
      <c r="H1274" s="38"/>
    </row>
    <row r="1275" spans="8:8" x14ac:dyDescent="0.25">
      <c r="H1275" s="38"/>
    </row>
    <row r="1276" spans="8:8" x14ac:dyDescent="0.25">
      <c r="H1276" s="38"/>
    </row>
    <row r="1277" spans="8:8" x14ac:dyDescent="0.25">
      <c r="H1277" s="38"/>
    </row>
    <row r="1278" spans="8:8" x14ac:dyDescent="0.25">
      <c r="H1278" s="38"/>
    </row>
    <row r="1279" spans="8:8" x14ac:dyDescent="0.25">
      <c r="H1279" s="38"/>
    </row>
    <row r="1280" spans="8:8" x14ac:dyDescent="0.25">
      <c r="H1280" s="38"/>
    </row>
    <row r="1281" spans="8:8" x14ac:dyDescent="0.25">
      <c r="H1281" s="38"/>
    </row>
    <row r="1282" spans="8:8" x14ac:dyDescent="0.25">
      <c r="H1282" s="38"/>
    </row>
    <row r="1283" spans="8:8" x14ac:dyDescent="0.25">
      <c r="H1283" s="38"/>
    </row>
    <row r="1284" spans="8:8" x14ac:dyDescent="0.25">
      <c r="H1284" s="38"/>
    </row>
    <row r="1285" spans="8:8" x14ac:dyDescent="0.25">
      <c r="H1285" s="38"/>
    </row>
    <row r="1286" spans="8:8" x14ac:dyDescent="0.25">
      <c r="H1286" s="38"/>
    </row>
    <row r="1287" spans="8:8" x14ac:dyDescent="0.25">
      <c r="H1287" s="38"/>
    </row>
    <row r="1288" spans="8:8" x14ac:dyDescent="0.25">
      <c r="H1288" s="38"/>
    </row>
    <row r="1289" spans="8:8" x14ac:dyDescent="0.25">
      <c r="H1289" s="38"/>
    </row>
    <row r="1290" spans="8:8" x14ac:dyDescent="0.25">
      <c r="H1290" s="38"/>
    </row>
    <row r="1291" spans="8:8" x14ac:dyDescent="0.25">
      <c r="H1291" s="38"/>
    </row>
    <row r="1292" spans="8:8" x14ac:dyDescent="0.25">
      <c r="H1292" s="38"/>
    </row>
    <row r="1293" spans="8:8" x14ac:dyDescent="0.25">
      <c r="H1293" s="38"/>
    </row>
    <row r="1294" spans="8:8" x14ac:dyDescent="0.25">
      <c r="H1294" s="38"/>
    </row>
    <row r="1295" spans="8:8" x14ac:dyDescent="0.25">
      <c r="H1295" s="38"/>
    </row>
    <row r="1296" spans="8:8" x14ac:dyDescent="0.25">
      <c r="H1296" s="38"/>
    </row>
    <row r="1297" spans="8:8" x14ac:dyDescent="0.25">
      <c r="H1297" s="38"/>
    </row>
    <row r="1298" spans="8:8" x14ac:dyDescent="0.25">
      <c r="H1298" s="38"/>
    </row>
    <row r="1299" spans="8:8" x14ac:dyDescent="0.25">
      <c r="H1299" s="38"/>
    </row>
    <row r="1300" spans="8:8" x14ac:dyDescent="0.25">
      <c r="H1300" s="38"/>
    </row>
    <row r="1301" spans="8:8" x14ac:dyDescent="0.25">
      <c r="H1301" s="38"/>
    </row>
    <row r="1302" spans="8:8" x14ac:dyDescent="0.25">
      <c r="H1302" s="38"/>
    </row>
    <row r="1303" spans="8:8" x14ac:dyDescent="0.25">
      <c r="H1303" s="38"/>
    </row>
    <row r="1304" spans="8:8" x14ac:dyDescent="0.25">
      <c r="H1304" s="38"/>
    </row>
    <row r="1305" spans="8:8" x14ac:dyDescent="0.25">
      <c r="H1305" s="38"/>
    </row>
    <row r="1306" spans="8:8" x14ac:dyDescent="0.25">
      <c r="H1306" s="38"/>
    </row>
    <row r="1307" spans="8:8" x14ac:dyDescent="0.25">
      <c r="H1307" s="38"/>
    </row>
    <row r="1308" spans="8:8" x14ac:dyDescent="0.25">
      <c r="H1308" s="38"/>
    </row>
    <row r="1309" spans="8:8" x14ac:dyDescent="0.25">
      <c r="H1309" s="38"/>
    </row>
    <row r="1310" spans="8:8" x14ac:dyDescent="0.25">
      <c r="H1310" s="38"/>
    </row>
    <row r="1311" spans="8:8" x14ac:dyDescent="0.25">
      <c r="H1311" s="38"/>
    </row>
    <row r="1312" spans="8:8" x14ac:dyDescent="0.25">
      <c r="H1312" s="38"/>
    </row>
    <row r="1313" spans="8:8" x14ac:dyDescent="0.25">
      <c r="H1313" s="38"/>
    </row>
    <row r="1314" spans="8:8" x14ac:dyDescent="0.25">
      <c r="H1314" s="38"/>
    </row>
    <row r="1315" spans="8:8" x14ac:dyDescent="0.25">
      <c r="H1315" s="38"/>
    </row>
    <row r="1316" spans="8:8" x14ac:dyDescent="0.25">
      <c r="H1316" s="38"/>
    </row>
    <row r="1317" spans="8:8" x14ac:dyDescent="0.25">
      <c r="H1317" s="38"/>
    </row>
    <row r="1318" spans="8:8" x14ac:dyDescent="0.25">
      <c r="H1318" s="38"/>
    </row>
    <row r="1319" spans="8:8" x14ac:dyDescent="0.25">
      <c r="H1319" s="38"/>
    </row>
    <row r="1320" spans="8:8" x14ac:dyDescent="0.25">
      <c r="H1320" s="38"/>
    </row>
    <row r="1321" spans="8:8" x14ac:dyDescent="0.25">
      <c r="H1321" s="38"/>
    </row>
    <row r="1322" spans="8:8" x14ac:dyDescent="0.25">
      <c r="H1322" s="38"/>
    </row>
    <row r="1323" spans="8:8" x14ac:dyDescent="0.25">
      <c r="H1323" s="38"/>
    </row>
    <row r="1324" spans="8:8" x14ac:dyDescent="0.25">
      <c r="H1324" s="38"/>
    </row>
    <row r="1325" spans="8:8" x14ac:dyDescent="0.25">
      <c r="H1325" s="38"/>
    </row>
    <row r="1326" spans="8:8" x14ac:dyDescent="0.25">
      <c r="H1326" s="38"/>
    </row>
    <row r="1327" spans="8:8" x14ac:dyDescent="0.25">
      <c r="H1327" s="38"/>
    </row>
    <row r="1328" spans="8:8" x14ac:dyDescent="0.25">
      <c r="H1328" s="38"/>
    </row>
    <row r="1329" spans="8:8" x14ac:dyDescent="0.25">
      <c r="H1329" s="38"/>
    </row>
    <row r="1330" spans="8:8" x14ac:dyDescent="0.25">
      <c r="H1330" s="38"/>
    </row>
    <row r="1331" spans="8:8" x14ac:dyDescent="0.25">
      <c r="H1331" s="38"/>
    </row>
    <row r="1332" spans="8:8" x14ac:dyDescent="0.25">
      <c r="H1332" s="38"/>
    </row>
    <row r="1333" spans="8:8" x14ac:dyDescent="0.25">
      <c r="H1333" s="38"/>
    </row>
    <row r="1334" spans="8:8" x14ac:dyDescent="0.25">
      <c r="H1334" s="38"/>
    </row>
    <row r="1335" spans="8:8" x14ac:dyDescent="0.25">
      <c r="H1335" s="38"/>
    </row>
    <row r="1336" spans="8:8" x14ac:dyDescent="0.25">
      <c r="H1336" s="38"/>
    </row>
    <row r="1337" spans="8:8" x14ac:dyDescent="0.25">
      <c r="H1337" s="38"/>
    </row>
    <row r="1338" spans="8:8" x14ac:dyDescent="0.25">
      <c r="H1338" s="38"/>
    </row>
    <row r="1339" spans="8:8" x14ac:dyDescent="0.25">
      <c r="H1339" s="38"/>
    </row>
    <row r="1340" spans="8:8" x14ac:dyDescent="0.25">
      <c r="H1340" s="38"/>
    </row>
    <row r="1341" spans="8:8" x14ac:dyDescent="0.25">
      <c r="H1341" s="38"/>
    </row>
    <row r="1342" spans="8:8" x14ac:dyDescent="0.25">
      <c r="H1342" s="38"/>
    </row>
    <row r="1343" spans="8:8" x14ac:dyDescent="0.25">
      <c r="H1343" s="38"/>
    </row>
    <row r="1344" spans="8:8" x14ac:dyDescent="0.25">
      <c r="H1344" s="38"/>
    </row>
    <row r="1345" spans="8:8" x14ac:dyDescent="0.25">
      <c r="H1345" s="38"/>
    </row>
    <row r="1346" spans="8:8" x14ac:dyDescent="0.25">
      <c r="H1346" s="38"/>
    </row>
    <row r="1347" spans="8:8" x14ac:dyDescent="0.25">
      <c r="H1347" s="38"/>
    </row>
    <row r="1348" spans="8:8" x14ac:dyDescent="0.25">
      <c r="H1348" s="38"/>
    </row>
    <row r="1349" spans="8:8" x14ac:dyDescent="0.25">
      <c r="H1349" s="38"/>
    </row>
    <row r="1350" spans="8:8" x14ac:dyDescent="0.25">
      <c r="H1350" s="38"/>
    </row>
    <row r="1351" spans="8:8" x14ac:dyDescent="0.25">
      <c r="H1351" s="38"/>
    </row>
    <row r="1352" spans="8:8" x14ac:dyDescent="0.25">
      <c r="H1352" s="38"/>
    </row>
    <row r="1353" spans="8:8" x14ac:dyDescent="0.25">
      <c r="H1353" s="38"/>
    </row>
    <row r="1354" spans="8:8" x14ac:dyDescent="0.25">
      <c r="H1354" s="38"/>
    </row>
    <row r="1355" spans="8:8" x14ac:dyDescent="0.25">
      <c r="H1355" s="38"/>
    </row>
    <row r="1356" spans="8:8" x14ac:dyDescent="0.25">
      <c r="H1356" s="38"/>
    </row>
    <row r="1357" spans="8:8" x14ac:dyDescent="0.25">
      <c r="H1357" s="38"/>
    </row>
    <row r="1358" spans="8:8" x14ac:dyDescent="0.25">
      <c r="H1358" s="38"/>
    </row>
    <row r="1359" spans="8:8" x14ac:dyDescent="0.25">
      <c r="H1359" s="38"/>
    </row>
    <row r="1360" spans="8:8" x14ac:dyDescent="0.25">
      <c r="H1360" s="38"/>
    </row>
    <row r="1361" spans="8:8" x14ac:dyDescent="0.25">
      <c r="H1361" s="38"/>
    </row>
    <row r="1362" spans="8:8" x14ac:dyDescent="0.25">
      <c r="H1362" s="38"/>
    </row>
    <row r="1363" spans="8:8" x14ac:dyDescent="0.25">
      <c r="H1363" s="38"/>
    </row>
    <row r="1364" spans="8:8" x14ac:dyDescent="0.25">
      <c r="H1364" s="38"/>
    </row>
    <row r="1365" spans="8:8" x14ac:dyDescent="0.25">
      <c r="H1365" s="38"/>
    </row>
    <row r="1366" spans="8:8" x14ac:dyDescent="0.25">
      <c r="H1366" s="38"/>
    </row>
    <row r="1367" spans="8:8" x14ac:dyDescent="0.25">
      <c r="H1367" s="38"/>
    </row>
    <row r="1368" spans="8:8" x14ac:dyDescent="0.25">
      <c r="H1368" s="38"/>
    </row>
    <row r="1369" spans="8:8" x14ac:dyDescent="0.25">
      <c r="H1369" s="38"/>
    </row>
    <row r="1370" spans="8:8" x14ac:dyDescent="0.25">
      <c r="H1370" s="38"/>
    </row>
    <row r="1371" spans="8:8" x14ac:dyDescent="0.25">
      <c r="H1371" s="38"/>
    </row>
    <row r="1372" spans="8:8" x14ac:dyDescent="0.25">
      <c r="H1372" s="38"/>
    </row>
    <row r="1373" spans="8:8" x14ac:dyDescent="0.25">
      <c r="H1373" s="38"/>
    </row>
    <row r="1374" spans="8:8" x14ac:dyDescent="0.25">
      <c r="H1374" s="38"/>
    </row>
    <row r="1375" spans="8:8" x14ac:dyDescent="0.25">
      <c r="H1375" s="38"/>
    </row>
    <row r="1376" spans="8:8" x14ac:dyDescent="0.25">
      <c r="H1376" s="38"/>
    </row>
    <row r="1377" spans="8:8" x14ac:dyDescent="0.25">
      <c r="H1377" s="38"/>
    </row>
    <row r="1378" spans="8:8" x14ac:dyDescent="0.25">
      <c r="H1378" s="38"/>
    </row>
    <row r="1379" spans="8:8" x14ac:dyDescent="0.25">
      <c r="H1379" s="38"/>
    </row>
    <row r="1380" spans="8:8" x14ac:dyDescent="0.25">
      <c r="H1380" s="38"/>
    </row>
    <row r="1381" spans="8:8" x14ac:dyDescent="0.25">
      <c r="H1381" s="38"/>
    </row>
    <row r="1382" spans="8:8" x14ac:dyDescent="0.25">
      <c r="H1382" s="38"/>
    </row>
    <row r="1383" spans="8:8" x14ac:dyDescent="0.25">
      <c r="H1383" s="38"/>
    </row>
    <row r="1384" spans="8:8" x14ac:dyDescent="0.25">
      <c r="H1384" s="38"/>
    </row>
    <row r="1385" spans="8:8" x14ac:dyDescent="0.25">
      <c r="H1385" s="38"/>
    </row>
    <row r="1386" spans="8:8" x14ac:dyDescent="0.25">
      <c r="H1386" s="38"/>
    </row>
    <row r="1387" spans="8:8" x14ac:dyDescent="0.25">
      <c r="H1387" s="38"/>
    </row>
    <row r="1388" spans="8:8" x14ac:dyDescent="0.25">
      <c r="H1388" s="38"/>
    </row>
    <row r="1389" spans="8:8" x14ac:dyDescent="0.25">
      <c r="H1389" s="38"/>
    </row>
    <row r="1390" spans="8:8" x14ac:dyDescent="0.25">
      <c r="H1390" s="38"/>
    </row>
    <row r="1391" spans="8:8" x14ac:dyDescent="0.25">
      <c r="H1391" s="38"/>
    </row>
    <row r="1392" spans="8:8" x14ac:dyDescent="0.25">
      <c r="H1392" s="38"/>
    </row>
    <row r="1393" spans="8:8" x14ac:dyDescent="0.25">
      <c r="H1393" s="38"/>
    </row>
    <row r="1394" spans="8:8" x14ac:dyDescent="0.25">
      <c r="H1394" s="38"/>
    </row>
    <row r="1395" spans="8:8" x14ac:dyDescent="0.25">
      <c r="H1395" s="38"/>
    </row>
    <row r="1396" spans="8:8" x14ac:dyDescent="0.25">
      <c r="H1396" s="38"/>
    </row>
    <row r="1397" spans="8:8" x14ac:dyDescent="0.25">
      <c r="H1397" s="38"/>
    </row>
    <row r="1398" spans="8:8" x14ac:dyDescent="0.25">
      <c r="H1398" s="38"/>
    </row>
    <row r="1399" spans="8:8" x14ac:dyDescent="0.25">
      <c r="H1399" s="38"/>
    </row>
    <row r="1400" spans="8:8" x14ac:dyDescent="0.25">
      <c r="H1400" s="38"/>
    </row>
    <row r="1401" spans="8:8" x14ac:dyDescent="0.25">
      <c r="H1401" s="38"/>
    </row>
    <row r="1402" spans="8:8" x14ac:dyDescent="0.25">
      <c r="H1402" s="38"/>
    </row>
    <row r="1403" spans="8:8" x14ac:dyDescent="0.25">
      <c r="H1403" s="38"/>
    </row>
    <row r="1404" spans="8:8" x14ac:dyDescent="0.25">
      <c r="H1404" s="38"/>
    </row>
    <row r="1405" spans="8:8" x14ac:dyDescent="0.25">
      <c r="H1405" s="38"/>
    </row>
    <row r="1406" spans="8:8" x14ac:dyDescent="0.25">
      <c r="H1406" s="38"/>
    </row>
    <row r="1407" spans="8:8" x14ac:dyDescent="0.25">
      <c r="H1407" s="38"/>
    </row>
    <row r="1408" spans="8:8" x14ac:dyDescent="0.25">
      <c r="H1408" s="38"/>
    </row>
    <row r="1409" spans="8:8" x14ac:dyDescent="0.25">
      <c r="H1409" s="38"/>
    </row>
    <row r="1410" spans="8:8" x14ac:dyDescent="0.25">
      <c r="H1410" s="38"/>
    </row>
    <row r="1411" spans="8:8" x14ac:dyDescent="0.25">
      <c r="H1411" s="38"/>
    </row>
    <row r="1412" spans="8:8" x14ac:dyDescent="0.25">
      <c r="H1412" s="38"/>
    </row>
    <row r="1413" spans="8:8" x14ac:dyDescent="0.25">
      <c r="H1413" s="38"/>
    </row>
    <row r="1414" spans="8:8" x14ac:dyDescent="0.25">
      <c r="H1414" s="38"/>
    </row>
    <row r="1415" spans="8:8" x14ac:dyDescent="0.25">
      <c r="H1415" s="38"/>
    </row>
    <row r="1416" spans="8:8" x14ac:dyDescent="0.25">
      <c r="H1416" s="38"/>
    </row>
    <row r="1417" spans="8:8" x14ac:dyDescent="0.25">
      <c r="H1417" s="38"/>
    </row>
    <row r="1418" spans="8:8" x14ac:dyDescent="0.25">
      <c r="H1418" s="38"/>
    </row>
    <row r="1419" spans="8:8" x14ac:dyDescent="0.25">
      <c r="H1419" s="38"/>
    </row>
    <row r="1420" spans="8:8" x14ac:dyDescent="0.25">
      <c r="H1420" s="38"/>
    </row>
    <row r="1421" spans="8:8" x14ac:dyDescent="0.25">
      <c r="H1421" s="38"/>
    </row>
    <row r="1422" spans="8:8" x14ac:dyDescent="0.25">
      <c r="H1422" s="38"/>
    </row>
    <row r="1423" spans="8:8" x14ac:dyDescent="0.25">
      <c r="H1423" s="38"/>
    </row>
    <row r="1424" spans="8:8" x14ac:dyDescent="0.25">
      <c r="H1424" s="38"/>
    </row>
    <row r="1425" spans="8:8" x14ac:dyDescent="0.25">
      <c r="H1425" s="38"/>
    </row>
    <row r="1426" spans="8:8" x14ac:dyDescent="0.25">
      <c r="H1426" s="38"/>
    </row>
    <row r="1427" spans="8:8" x14ac:dyDescent="0.25">
      <c r="H1427" s="38"/>
    </row>
    <row r="1428" spans="8:8" x14ac:dyDescent="0.25">
      <c r="H1428" s="38"/>
    </row>
    <row r="1429" spans="8:8" x14ac:dyDescent="0.25">
      <c r="H1429" s="38"/>
    </row>
    <row r="1430" spans="8:8" x14ac:dyDescent="0.25">
      <c r="H1430" s="38"/>
    </row>
    <row r="1431" spans="8:8" x14ac:dyDescent="0.25">
      <c r="H1431" s="38"/>
    </row>
    <row r="1432" spans="8:8" x14ac:dyDescent="0.25">
      <c r="H1432" s="38"/>
    </row>
    <row r="1433" spans="8:8" x14ac:dyDescent="0.25">
      <c r="H1433" s="38"/>
    </row>
    <row r="1434" spans="8:8" x14ac:dyDescent="0.25">
      <c r="H1434" s="38"/>
    </row>
    <row r="1435" spans="8:8" x14ac:dyDescent="0.25">
      <c r="H1435" s="38"/>
    </row>
    <row r="1436" spans="8:8" x14ac:dyDescent="0.25">
      <c r="H1436" s="38"/>
    </row>
    <row r="1437" spans="8:8" x14ac:dyDescent="0.25">
      <c r="H1437" s="38"/>
    </row>
    <row r="1438" spans="8:8" x14ac:dyDescent="0.25">
      <c r="H1438" s="38"/>
    </row>
    <row r="1439" spans="8:8" x14ac:dyDescent="0.25">
      <c r="H1439" s="38"/>
    </row>
    <row r="1440" spans="8:8" x14ac:dyDescent="0.25">
      <c r="H1440" s="38"/>
    </row>
    <row r="1441" spans="8:8" x14ac:dyDescent="0.25">
      <c r="H1441" s="38"/>
    </row>
    <row r="1442" spans="8:8" x14ac:dyDescent="0.25">
      <c r="H1442" s="38"/>
    </row>
    <row r="1443" spans="8:8" x14ac:dyDescent="0.25">
      <c r="H1443" s="38"/>
    </row>
    <row r="1444" spans="8:8" x14ac:dyDescent="0.25">
      <c r="H1444" s="38"/>
    </row>
    <row r="1445" spans="8:8" x14ac:dyDescent="0.25">
      <c r="H1445" s="38"/>
    </row>
    <row r="1446" spans="8:8" x14ac:dyDescent="0.25">
      <c r="H1446" s="38"/>
    </row>
    <row r="1447" spans="8:8" x14ac:dyDescent="0.25">
      <c r="H1447" s="38"/>
    </row>
    <row r="1448" spans="8:8" x14ac:dyDescent="0.25">
      <c r="H1448" s="38"/>
    </row>
    <row r="1449" spans="8:8" x14ac:dyDescent="0.25">
      <c r="H1449" s="38"/>
    </row>
    <row r="1450" spans="8:8" x14ac:dyDescent="0.25">
      <c r="H1450" s="38"/>
    </row>
    <row r="1451" spans="8:8" x14ac:dyDescent="0.25">
      <c r="H1451" s="38"/>
    </row>
    <row r="1452" spans="8:8" x14ac:dyDescent="0.25">
      <c r="H1452" s="38"/>
    </row>
    <row r="1453" spans="8:8" x14ac:dyDescent="0.25">
      <c r="H1453" s="38"/>
    </row>
    <row r="1454" spans="8:8" x14ac:dyDescent="0.25">
      <c r="H1454" s="38"/>
    </row>
    <row r="1455" spans="8:8" x14ac:dyDescent="0.25">
      <c r="H1455" s="38"/>
    </row>
    <row r="1456" spans="8:8" x14ac:dyDescent="0.25">
      <c r="H1456" s="38"/>
    </row>
    <row r="1457" spans="8:8" x14ac:dyDescent="0.25">
      <c r="H1457" s="38"/>
    </row>
    <row r="1458" spans="8:8" x14ac:dyDescent="0.25">
      <c r="H1458" s="38"/>
    </row>
    <row r="1459" spans="8:8" x14ac:dyDescent="0.25">
      <c r="H1459" s="38"/>
    </row>
    <row r="1460" spans="8:8" x14ac:dyDescent="0.25">
      <c r="H1460" s="38"/>
    </row>
    <row r="1461" spans="8:8" x14ac:dyDescent="0.25">
      <c r="H1461" s="38"/>
    </row>
    <row r="1462" spans="8:8" x14ac:dyDescent="0.25">
      <c r="H1462" s="38"/>
    </row>
    <row r="1463" spans="8:8" x14ac:dyDescent="0.25">
      <c r="H1463" s="38"/>
    </row>
    <row r="1464" spans="8:8" x14ac:dyDescent="0.25">
      <c r="H1464" s="38"/>
    </row>
    <row r="1465" spans="8:8" x14ac:dyDescent="0.25">
      <c r="H1465" s="38"/>
    </row>
    <row r="1466" spans="8:8" x14ac:dyDescent="0.25">
      <c r="H1466" s="38"/>
    </row>
    <row r="1467" spans="8:8" x14ac:dyDescent="0.25">
      <c r="H1467" s="38"/>
    </row>
    <row r="1468" spans="8:8" x14ac:dyDescent="0.25">
      <c r="H1468" s="38"/>
    </row>
    <row r="1469" spans="8:8" x14ac:dyDescent="0.25">
      <c r="H1469" s="38"/>
    </row>
    <row r="1470" spans="8:8" x14ac:dyDescent="0.25">
      <c r="H1470" s="38"/>
    </row>
    <row r="1471" spans="8:8" x14ac:dyDescent="0.25">
      <c r="H1471" s="38"/>
    </row>
    <row r="1472" spans="8:8" x14ac:dyDescent="0.25">
      <c r="H1472" s="38"/>
    </row>
    <row r="1473" spans="8:8" x14ac:dyDescent="0.25">
      <c r="H1473" s="38"/>
    </row>
    <row r="1474" spans="8:8" x14ac:dyDescent="0.25">
      <c r="H1474" s="38"/>
    </row>
    <row r="1475" spans="8:8" x14ac:dyDescent="0.25">
      <c r="H1475" s="38"/>
    </row>
    <row r="1476" spans="8:8" x14ac:dyDescent="0.25">
      <c r="H1476" s="38"/>
    </row>
    <row r="1477" spans="8:8" x14ac:dyDescent="0.25">
      <c r="H1477" s="38"/>
    </row>
    <row r="1478" spans="8:8" x14ac:dyDescent="0.25">
      <c r="H1478" s="38"/>
    </row>
    <row r="1479" spans="8:8" x14ac:dyDescent="0.25">
      <c r="H1479" s="38"/>
    </row>
    <row r="1480" spans="8:8" x14ac:dyDescent="0.25">
      <c r="H1480" s="38"/>
    </row>
    <row r="1481" spans="8:8" x14ac:dyDescent="0.25">
      <c r="H1481" s="38"/>
    </row>
    <row r="1482" spans="8:8" x14ac:dyDescent="0.25">
      <c r="H1482" s="38"/>
    </row>
    <row r="1483" spans="8:8" x14ac:dyDescent="0.25">
      <c r="H1483" s="38"/>
    </row>
    <row r="1484" spans="8:8" x14ac:dyDescent="0.25">
      <c r="H1484" s="38"/>
    </row>
    <row r="1485" spans="8:8" x14ac:dyDescent="0.25">
      <c r="H1485" s="38"/>
    </row>
    <row r="1486" spans="8:8" x14ac:dyDescent="0.25">
      <c r="H1486" s="38"/>
    </row>
    <row r="1487" spans="8:8" x14ac:dyDescent="0.25">
      <c r="H1487" s="38"/>
    </row>
    <row r="1488" spans="8:8" x14ac:dyDescent="0.25">
      <c r="H1488" s="38"/>
    </row>
    <row r="1489" spans="8:8" x14ac:dyDescent="0.25">
      <c r="H1489" s="38"/>
    </row>
    <row r="1490" spans="8:8" x14ac:dyDescent="0.25">
      <c r="H1490" s="38"/>
    </row>
    <row r="1491" spans="8:8" x14ac:dyDescent="0.25">
      <c r="H1491" s="38"/>
    </row>
    <row r="1492" spans="8:8" x14ac:dyDescent="0.25">
      <c r="H1492" s="38"/>
    </row>
    <row r="1493" spans="8:8" x14ac:dyDescent="0.25">
      <c r="H1493" s="38"/>
    </row>
    <row r="1494" spans="8:8" x14ac:dyDescent="0.25">
      <c r="H1494" s="38"/>
    </row>
    <row r="1495" spans="8:8" x14ac:dyDescent="0.25">
      <c r="H1495" s="38"/>
    </row>
    <row r="1496" spans="8:8" x14ac:dyDescent="0.25">
      <c r="H1496" s="38"/>
    </row>
    <row r="1497" spans="8:8" x14ac:dyDescent="0.25">
      <c r="H1497" s="38"/>
    </row>
    <row r="1498" spans="8:8" x14ac:dyDescent="0.25">
      <c r="H1498" s="38"/>
    </row>
    <row r="1499" spans="8:8" x14ac:dyDescent="0.25">
      <c r="H1499" s="38"/>
    </row>
    <row r="1500" spans="8:8" x14ac:dyDescent="0.25">
      <c r="H1500" s="38"/>
    </row>
    <row r="1501" spans="8:8" x14ac:dyDescent="0.25">
      <c r="H1501" s="38"/>
    </row>
    <row r="1502" spans="8:8" x14ac:dyDescent="0.25">
      <c r="H1502" s="38"/>
    </row>
    <row r="1503" spans="8:8" x14ac:dyDescent="0.25">
      <c r="H1503" s="38"/>
    </row>
    <row r="1504" spans="8:8" x14ac:dyDescent="0.25">
      <c r="H1504" s="38"/>
    </row>
    <row r="1505" spans="8:8" x14ac:dyDescent="0.25">
      <c r="H1505" s="38"/>
    </row>
    <row r="1506" spans="8:8" x14ac:dyDescent="0.25">
      <c r="H1506" s="38"/>
    </row>
    <row r="1507" spans="8:8" x14ac:dyDescent="0.25">
      <c r="H1507" s="38"/>
    </row>
    <row r="1508" spans="8:8" x14ac:dyDescent="0.25">
      <c r="H1508" s="38"/>
    </row>
    <row r="1509" spans="8:8" x14ac:dyDescent="0.25">
      <c r="H1509" s="38"/>
    </row>
    <row r="1510" spans="8:8" x14ac:dyDescent="0.25">
      <c r="H1510" s="38"/>
    </row>
    <row r="1511" spans="8:8" x14ac:dyDescent="0.25">
      <c r="H1511" s="38"/>
    </row>
    <row r="1512" spans="8:8" x14ac:dyDescent="0.25">
      <c r="H1512" s="38"/>
    </row>
    <row r="1513" spans="8:8" x14ac:dyDescent="0.25">
      <c r="H1513" s="38"/>
    </row>
    <row r="1514" spans="8:8" x14ac:dyDescent="0.25">
      <c r="H1514" s="38"/>
    </row>
    <row r="1515" spans="8:8" x14ac:dyDescent="0.25">
      <c r="H1515" s="38"/>
    </row>
    <row r="1516" spans="8:8" x14ac:dyDescent="0.25">
      <c r="H1516" s="38"/>
    </row>
    <row r="1517" spans="8:8" x14ac:dyDescent="0.25">
      <c r="H1517" s="38"/>
    </row>
    <row r="1518" spans="8:8" x14ac:dyDescent="0.25">
      <c r="H1518" s="38"/>
    </row>
    <row r="1519" spans="8:8" x14ac:dyDescent="0.25">
      <c r="H1519" s="38"/>
    </row>
    <row r="1520" spans="8:8" x14ac:dyDescent="0.25">
      <c r="H1520" s="38"/>
    </row>
    <row r="1521" spans="8:8" x14ac:dyDescent="0.25">
      <c r="H1521" s="38"/>
    </row>
    <row r="1522" spans="8:8" x14ac:dyDescent="0.25">
      <c r="H1522" s="38"/>
    </row>
    <row r="1523" spans="8:8" x14ac:dyDescent="0.25">
      <c r="H1523" s="38"/>
    </row>
    <row r="1524" spans="8:8" x14ac:dyDescent="0.25">
      <c r="H1524" s="38"/>
    </row>
    <row r="1525" spans="8:8" x14ac:dyDescent="0.25">
      <c r="H1525" s="38"/>
    </row>
    <row r="1526" spans="8:8" x14ac:dyDescent="0.25">
      <c r="H1526" s="38"/>
    </row>
    <row r="1527" spans="8:8" x14ac:dyDescent="0.25">
      <c r="H1527" s="38"/>
    </row>
    <row r="1528" spans="8:8" x14ac:dyDescent="0.25">
      <c r="H1528" s="38"/>
    </row>
    <row r="1529" spans="8:8" x14ac:dyDescent="0.25">
      <c r="H1529" s="38"/>
    </row>
    <row r="1530" spans="8:8" x14ac:dyDescent="0.25">
      <c r="H1530" s="38"/>
    </row>
    <row r="1531" spans="8:8" x14ac:dyDescent="0.25">
      <c r="H1531" s="38"/>
    </row>
    <row r="1532" spans="8:8" x14ac:dyDescent="0.25">
      <c r="H1532" s="38"/>
    </row>
    <row r="1533" spans="8:8" x14ac:dyDescent="0.25">
      <c r="H1533" s="38"/>
    </row>
    <row r="1534" spans="8:8" x14ac:dyDescent="0.25">
      <c r="H1534" s="38"/>
    </row>
    <row r="1535" spans="8:8" x14ac:dyDescent="0.25">
      <c r="H1535" s="38"/>
    </row>
    <row r="1536" spans="8:8" x14ac:dyDescent="0.25">
      <c r="H1536" s="38"/>
    </row>
    <row r="1537" spans="8:8" x14ac:dyDescent="0.25">
      <c r="H1537" s="38"/>
    </row>
    <row r="1538" spans="8:8" x14ac:dyDescent="0.25">
      <c r="H1538" s="38"/>
    </row>
    <row r="1539" spans="8:8" x14ac:dyDescent="0.25">
      <c r="H1539" s="38"/>
    </row>
    <row r="1540" spans="8:8" x14ac:dyDescent="0.25">
      <c r="H1540" s="38"/>
    </row>
    <row r="1541" spans="8:8" x14ac:dyDescent="0.25">
      <c r="H1541" s="38"/>
    </row>
    <row r="1542" spans="8:8" x14ac:dyDescent="0.25">
      <c r="H1542" s="38"/>
    </row>
    <row r="1543" spans="8:8" x14ac:dyDescent="0.25">
      <c r="H1543" s="38"/>
    </row>
    <row r="1544" spans="8:8" x14ac:dyDescent="0.25">
      <c r="H1544" s="38"/>
    </row>
    <row r="1545" spans="8:8" x14ac:dyDescent="0.25">
      <c r="H1545" s="38"/>
    </row>
    <row r="1546" spans="8:8" x14ac:dyDescent="0.25">
      <c r="H1546" s="38"/>
    </row>
    <row r="1547" spans="8:8" x14ac:dyDescent="0.25">
      <c r="H1547" s="38"/>
    </row>
    <row r="1548" spans="8:8" x14ac:dyDescent="0.25">
      <c r="H1548" s="38"/>
    </row>
    <row r="1549" spans="8:8" x14ac:dyDescent="0.25">
      <c r="H1549" s="38"/>
    </row>
    <row r="1550" spans="8:8" x14ac:dyDescent="0.25">
      <c r="H1550" s="38"/>
    </row>
    <row r="1551" spans="8:8" x14ac:dyDescent="0.25">
      <c r="H1551" s="38"/>
    </row>
    <row r="1552" spans="8:8" x14ac:dyDescent="0.25">
      <c r="H1552" s="38"/>
    </row>
    <row r="1553" spans="8:8" x14ac:dyDescent="0.25">
      <c r="H1553" s="38"/>
    </row>
    <row r="1554" spans="8:8" x14ac:dyDescent="0.25">
      <c r="H1554" s="38"/>
    </row>
    <row r="1555" spans="8:8" x14ac:dyDescent="0.25">
      <c r="H1555" s="38"/>
    </row>
    <row r="1556" spans="8:8" x14ac:dyDescent="0.25">
      <c r="H1556" s="38"/>
    </row>
    <row r="1557" spans="8:8" x14ac:dyDescent="0.25">
      <c r="H1557" s="38"/>
    </row>
    <row r="1558" spans="8:8" x14ac:dyDescent="0.25">
      <c r="H1558" s="38"/>
    </row>
    <row r="1559" spans="8:8" x14ac:dyDescent="0.25">
      <c r="H1559" s="38"/>
    </row>
    <row r="1560" spans="8:8" x14ac:dyDescent="0.25">
      <c r="H1560" s="38"/>
    </row>
    <row r="1561" spans="8:8" x14ac:dyDescent="0.25">
      <c r="H1561" s="38"/>
    </row>
    <row r="1562" spans="8:8" x14ac:dyDescent="0.25">
      <c r="H1562" s="38"/>
    </row>
    <row r="1563" spans="8:8" x14ac:dyDescent="0.25">
      <c r="H1563" s="38"/>
    </row>
    <row r="1564" spans="8:8" x14ac:dyDescent="0.25">
      <c r="H1564" s="38"/>
    </row>
    <row r="1565" spans="8:8" x14ac:dyDescent="0.25">
      <c r="H1565" s="38"/>
    </row>
    <row r="1566" spans="8:8" x14ac:dyDescent="0.25">
      <c r="H1566" s="38"/>
    </row>
    <row r="1567" spans="8:8" x14ac:dyDescent="0.25">
      <c r="H1567" s="38"/>
    </row>
    <row r="1568" spans="8:8" x14ac:dyDescent="0.25">
      <c r="H1568" s="38"/>
    </row>
    <row r="1569" spans="8:8" x14ac:dyDescent="0.25">
      <c r="H1569" s="38"/>
    </row>
    <row r="1570" spans="8:8" x14ac:dyDescent="0.25">
      <c r="H1570" s="38"/>
    </row>
    <row r="1571" spans="8:8" x14ac:dyDescent="0.25">
      <c r="H1571" s="38"/>
    </row>
    <row r="1572" spans="8:8" x14ac:dyDescent="0.25">
      <c r="H1572" s="38"/>
    </row>
    <row r="1573" spans="8:8" x14ac:dyDescent="0.25">
      <c r="H1573" s="38"/>
    </row>
    <row r="1574" spans="8:8" x14ac:dyDescent="0.25">
      <c r="H1574" s="38"/>
    </row>
    <row r="1575" spans="8:8" x14ac:dyDescent="0.25">
      <c r="H1575" s="38"/>
    </row>
    <row r="1576" spans="8:8" x14ac:dyDescent="0.25">
      <c r="H1576" s="38"/>
    </row>
    <row r="1577" spans="8:8" x14ac:dyDescent="0.25">
      <c r="H1577" s="38"/>
    </row>
    <row r="1578" spans="8:8" x14ac:dyDescent="0.25">
      <c r="H1578" s="38"/>
    </row>
    <row r="1579" spans="8:8" x14ac:dyDescent="0.25">
      <c r="H1579" s="38"/>
    </row>
    <row r="1580" spans="8:8" x14ac:dyDescent="0.25">
      <c r="H1580" s="38"/>
    </row>
    <row r="1581" spans="8:8" x14ac:dyDescent="0.25">
      <c r="H1581" s="38"/>
    </row>
    <row r="1582" spans="8:8" x14ac:dyDescent="0.25">
      <c r="H1582" s="38"/>
    </row>
    <row r="1583" spans="8:8" x14ac:dyDescent="0.25">
      <c r="H1583" s="38"/>
    </row>
    <row r="1584" spans="8:8" x14ac:dyDescent="0.25">
      <c r="H1584" s="38"/>
    </row>
    <row r="1585" spans="8:8" x14ac:dyDescent="0.25">
      <c r="H1585" s="38"/>
    </row>
    <row r="1586" spans="8:8" x14ac:dyDescent="0.25">
      <c r="H1586" s="38"/>
    </row>
    <row r="1587" spans="8:8" x14ac:dyDescent="0.25">
      <c r="H1587" s="38"/>
    </row>
    <row r="1588" spans="8:8" x14ac:dyDescent="0.25">
      <c r="H1588" s="38"/>
    </row>
    <row r="1589" spans="8:8" x14ac:dyDescent="0.25">
      <c r="H1589" s="38"/>
    </row>
    <row r="1590" spans="8:8" x14ac:dyDescent="0.25">
      <c r="H1590" s="38"/>
    </row>
    <row r="1591" spans="8:8" x14ac:dyDescent="0.25">
      <c r="H1591" s="38"/>
    </row>
    <row r="1592" spans="8:8" x14ac:dyDescent="0.25">
      <c r="H1592" s="38"/>
    </row>
    <row r="1593" spans="8:8" x14ac:dyDescent="0.25">
      <c r="H1593" s="38"/>
    </row>
    <row r="1594" spans="8:8" x14ac:dyDescent="0.25">
      <c r="H1594" s="38"/>
    </row>
    <row r="1595" spans="8:8" x14ac:dyDescent="0.25">
      <c r="H1595" s="38"/>
    </row>
    <row r="1596" spans="8:8" x14ac:dyDescent="0.25">
      <c r="H1596" s="38"/>
    </row>
    <row r="1597" spans="8:8" x14ac:dyDescent="0.25">
      <c r="H1597" s="38"/>
    </row>
    <row r="1598" spans="8:8" x14ac:dyDescent="0.25">
      <c r="H1598" s="38"/>
    </row>
    <row r="1599" spans="8:8" x14ac:dyDescent="0.25">
      <c r="H1599" s="38"/>
    </row>
    <row r="1600" spans="8:8" x14ac:dyDescent="0.25">
      <c r="H1600" s="38"/>
    </row>
  </sheetData>
  <protectedRanges>
    <protectedRange sqref="F12" name="Rango1_1"/>
  </protectedRanges>
  <sortState ref="B22:E266">
    <sortCondition ref="B22"/>
  </sortState>
  <mergeCells count="3">
    <mergeCell ref="C3:H3"/>
    <mergeCell ref="C4:H4"/>
    <mergeCell ref="C5:H5"/>
  </mergeCells>
  <pageMargins left="0.23622047244094491" right="0.23622047244094491" top="0.55118110236220474" bottom="0.94488188976377963" header="0.31496062992125984" footer="0.31496062992125984"/>
  <pageSetup scale="65" orientation="portrait" r:id="rId1"/>
  <headerFooter>
    <oddFooter xml:space="preserve">&amp;L&amp;8NOMBRE DE LA EMPRESA
&amp;C&amp;8RESPONSABLE DEL PROYECTO
DIRECCION DE PROYECTOS 
ING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PRESIDENCIA MUNICIPAL</vt:lpstr>
      <vt:lpstr>'PRESIDENCIA MUNICIPAL'!Títulos_a_imprimir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Armando Grimaldo</cp:lastModifiedBy>
  <cp:lastPrinted>2017-02-01T23:25:03Z</cp:lastPrinted>
  <dcterms:created xsi:type="dcterms:W3CDTF">2016-08-15T14:19:11Z</dcterms:created>
  <dcterms:modified xsi:type="dcterms:W3CDTF">2017-05-23T17:26:01Z</dcterms:modified>
</cp:coreProperties>
</file>